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ภารกิจกลุ่ม\1.โครงการขับเคลื่อนชุมชน\19.แบบประเมิน 68\แบบสอบถาม รอบ 2 ปี 68\วัยทำงาน\"/>
    </mc:Choice>
  </mc:AlternateContent>
  <xr:revisionPtr revIDLastSave="0" documentId="13_ncr:1_{33ABE97C-A239-4A52-8D29-B3430C4B71A9}" xr6:coauthVersionLast="47" xr6:coauthVersionMax="47" xr10:uidLastSave="{00000000-0000-0000-0000-000000000000}"/>
  <bookViews>
    <workbookView xWindow="-110" yWindow="-110" windowWidth="19420" windowHeight="10300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7" i="4" l="1"/>
  <c r="X17" i="4"/>
  <c r="W17" i="4"/>
  <c r="V17" i="4"/>
  <c r="U17" i="4"/>
  <c r="T17" i="4"/>
  <c r="S17" i="4"/>
  <c r="R17" i="4"/>
  <c r="Y16" i="4"/>
  <c r="X16" i="4"/>
  <c r="W16" i="4"/>
  <c r="V16" i="4"/>
  <c r="U16" i="4"/>
  <c r="T16" i="4"/>
  <c r="S16" i="4"/>
  <c r="R16" i="4"/>
  <c r="AB18" i="4"/>
  <c r="AB9" i="4"/>
  <c r="AB7" i="4"/>
  <c r="J6" i="3"/>
  <c r="H6" i="3"/>
  <c r="F6" i="3"/>
  <c r="D6" i="3"/>
  <c r="G6" i="3"/>
  <c r="I6" i="3"/>
  <c r="X15" i="4"/>
  <c r="AA9" i="4"/>
  <c r="X18" i="4"/>
  <c r="V18" i="4"/>
  <c r="T18" i="4"/>
  <c r="R18" i="4"/>
  <c r="V15" i="4"/>
  <c r="T15" i="4"/>
  <c r="R15" i="4"/>
  <c r="X14" i="4"/>
  <c r="V14" i="4"/>
  <c r="T14" i="4"/>
  <c r="R14" i="4"/>
  <c r="R13" i="4"/>
  <c r="V13" i="4"/>
  <c r="T13" i="4"/>
  <c r="X12" i="4"/>
  <c r="V12" i="4"/>
  <c r="T12" i="4"/>
  <c r="R12" i="4"/>
  <c r="V9" i="4"/>
  <c r="T9" i="4"/>
  <c r="R9" i="4"/>
  <c r="X7" i="4"/>
  <c r="V7" i="4"/>
  <c r="T7" i="4"/>
  <c r="R7" i="4"/>
  <c r="G22" i="3"/>
  <c r="H22" i="3" s="1"/>
  <c r="E22" i="3"/>
  <c r="F22" i="3" s="1"/>
  <c r="C22" i="3"/>
  <c r="D22" i="3" s="1"/>
  <c r="O18" i="3"/>
  <c r="M18" i="3"/>
  <c r="K18" i="3"/>
  <c r="E18" i="3"/>
  <c r="G18" i="3"/>
  <c r="I18" i="3"/>
  <c r="C18" i="3"/>
  <c r="I22" i="3"/>
  <c r="M18" i="4"/>
  <c r="M16" i="4"/>
  <c r="N16" i="4" s="1"/>
  <c r="P16" i="4" s="1"/>
  <c r="M17" i="4"/>
  <c r="M14" i="4"/>
  <c r="M13" i="4"/>
  <c r="M12" i="4"/>
  <c r="M7" i="4"/>
  <c r="F17" i="4"/>
  <c r="E17" i="4"/>
  <c r="D17" i="4"/>
  <c r="C17" i="4"/>
  <c r="C16" i="4"/>
  <c r="D15" i="4"/>
  <c r="C15" i="4"/>
  <c r="E14" i="4"/>
  <c r="D14" i="4"/>
  <c r="C14" i="4"/>
  <c r="E13" i="4"/>
  <c r="D13" i="4"/>
  <c r="C13" i="4"/>
  <c r="I12" i="4"/>
  <c r="L7" i="4"/>
  <c r="K7" i="4"/>
  <c r="J7" i="4"/>
  <c r="I7" i="4"/>
  <c r="H7" i="4"/>
  <c r="G7" i="4"/>
  <c r="F7" i="4"/>
  <c r="E7" i="4"/>
  <c r="D7" i="4"/>
  <c r="C7" i="4"/>
  <c r="AR3" i="1"/>
  <c r="AS3" i="1"/>
  <c r="AT3" i="1"/>
  <c r="AU3" i="1"/>
  <c r="AV3" i="1"/>
  <c r="AW3" i="1"/>
  <c r="AX3" i="1"/>
  <c r="AY3" i="1"/>
  <c r="AZ3" i="1"/>
  <c r="AR4" i="1"/>
  <c r="AS4" i="1"/>
  <c r="AT4" i="1"/>
  <c r="AU4" i="1"/>
  <c r="AV4" i="1"/>
  <c r="AW4" i="1"/>
  <c r="AX4" i="1"/>
  <c r="AY4" i="1"/>
  <c r="AZ4" i="1"/>
  <c r="AR5" i="1"/>
  <c r="AS5" i="1"/>
  <c r="AT5" i="1"/>
  <c r="AU5" i="1"/>
  <c r="AV5" i="1"/>
  <c r="AW5" i="1"/>
  <c r="AX5" i="1"/>
  <c r="AY5" i="1"/>
  <c r="AZ5" i="1"/>
  <c r="AR6" i="1"/>
  <c r="AS6" i="1"/>
  <c r="AT6" i="1"/>
  <c r="AU6" i="1"/>
  <c r="AV6" i="1"/>
  <c r="AW6" i="1"/>
  <c r="AX6" i="1"/>
  <c r="AY6" i="1"/>
  <c r="AZ6" i="1"/>
  <c r="AR7" i="1"/>
  <c r="AS7" i="1"/>
  <c r="AT7" i="1"/>
  <c r="AU7" i="1"/>
  <c r="AV7" i="1"/>
  <c r="AW7" i="1"/>
  <c r="AX7" i="1"/>
  <c r="AY7" i="1"/>
  <c r="AZ7" i="1"/>
  <c r="AR8" i="1"/>
  <c r="AS8" i="1"/>
  <c r="AT8" i="1"/>
  <c r="AU8" i="1"/>
  <c r="AV8" i="1"/>
  <c r="AW8" i="1"/>
  <c r="AX8" i="1"/>
  <c r="AY8" i="1"/>
  <c r="AZ8" i="1"/>
  <c r="AR9" i="1"/>
  <c r="AS9" i="1"/>
  <c r="AT9" i="1"/>
  <c r="AU9" i="1"/>
  <c r="AV9" i="1"/>
  <c r="AW9" i="1"/>
  <c r="AX9" i="1"/>
  <c r="AY9" i="1"/>
  <c r="AZ9" i="1"/>
  <c r="AR10" i="1"/>
  <c r="AS10" i="1"/>
  <c r="AT10" i="1"/>
  <c r="AU10" i="1"/>
  <c r="AV10" i="1"/>
  <c r="AW10" i="1"/>
  <c r="AX10" i="1"/>
  <c r="AY10" i="1"/>
  <c r="AZ10" i="1"/>
  <c r="AR11" i="1"/>
  <c r="AS11" i="1"/>
  <c r="AT11" i="1"/>
  <c r="AU11" i="1"/>
  <c r="AV11" i="1"/>
  <c r="AW11" i="1"/>
  <c r="AX11" i="1"/>
  <c r="AY11" i="1"/>
  <c r="AZ11" i="1"/>
  <c r="AR12" i="1"/>
  <c r="AS12" i="1"/>
  <c r="AT12" i="1"/>
  <c r="AU12" i="1"/>
  <c r="AV12" i="1"/>
  <c r="AW12" i="1"/>
  <c r="AX12" i="1"/>
  <c r="AY12" i="1"/>
  <c r="AZ12" i="1"/>
  <c r="AR13" i="1"/>
  <c r="AS13" i="1"/>
  <c r="AT13" i="1"/>
  <c r="AU13" i="1"/>
  <c r="AV13" i="1"/>
  <c r="AW13" i="1"/>
  <c r="AX13" i="1"/>
  <c r="AY13" i="1"/>
  <c r="AZ13" i="1"/>
  <c r="AR14" i="1"/>
  <c r="AS14" i="1"/>
  <c r="AT14" i="1"/>
  <c r="AU14" i="1"/>
  <c r="AV14" i="1"/>
  <c r="AW14" i="1"/>
  <c r="AX14" i="1"/>
  <c r="AY14" i="1"/>
  <c r="AZ14" i="1"/>
  <c r="AR15" i="1"/>
  <c r="AS15" i="1"/>
  <c r="AT15" i="1"/>
  <c r="AU15" i="1"/>
  <c r="AV15" i="1"/>
  <c r="AW15" i="1"/>
  <c r="AX15" i="1"/>
  <c r="AY15" i="1"/>
  <c r="AZ15" i="1"/>
  <c r="AR16" i="1"/>
  <c r="AS16" i="1"/>
  <c r="AT16" i="1"/>
  <c r="AU16" i="1"/>
  <c r="AV16" i="1"/>
  <c r="AW16" i="1"/>
  <c r="AX16" i="1"/>
  <c r="AY16" i="1"/>
  <c r="AZ16" i="1"/>
  <c r="AR17" i="1"/>
  <c r="AS17" i="1"/>
  <c r="AT17" i="1"/>
  <c r="AU17" i="1"/>
  <c r="AV17" i="1"/>
  <c r="AW17" i="1"/>
  <c r="AX17" i="1"/>
  <c r="AY17" i="1"/>
  <c r="AZ17" i="1"/>
  <c r="AR18" i="1"/>
  <c r="AS18" i="1"/>
  <c r="AT18" i="1"/>
  <c r="AU18" i="1"/>
  <c r="AV18" i="1"/>
  <c r="AW18" i="1"/>
  <c r="AX18" i="1"/>
  <c r="AY18" i="1"/>
  <c r="AZ18" i="1"/>
  <c r="AR19" i="1"/>
  <c r="AS19" i="1"/>
  <c r="AT19" i="1"/>
  <c r="AU19" i="1"/>
  <c r="AV19" i="1"/>
  <c r="AW19" i="1"/>
  <c r="AX19" i="1"/>
  <c r="AY19" i="1"/>
  <c r="AZ19" i="1"/>
  <c r="AR20" i="1"/>
  <c r="AS20" i="1"/>
  <c r="AT20" i="1"/>
  <c r="AU20" i="1"/>
  <c r="AV20" i="1"/>
  <c r="AW20" i="1"/>
  <c r="AX20" i="1"/>
  <c r="AY20" i="1"/>
  <c r="AZ20" i="1"/>
  <c r="AR21" i="1"/>
  <c r="AS21" i="1"/>
  <c r="AT21" i="1"/>
  <c r="AU21" i="1"/>
  <c r="AV21" i="1"/>
  <c r="AW21" i="1"/>
  <c r="AX21" i="1"/>
  <c r="AY21" i="1"/>
  <c r="AZ21" i="1"/>
  <c r="AR22" i="1"/>
  <c r="AS22" i="1"/>
  <c r="AT22" i="1"/>
  <c r="AU22" i="1"/>
  <c r="AV22" i="1"/>
  <c r="AW22" i="1"/>
  <c r="AX22" i="1"/>
  <c r="AY22" i="1"/>
  <c r="AZ22" i="1"/>
  <c r="AR23" i="1"/>
  <c r="AS23" i="1"/>
  <c r="AT23" i="1"/>
  <c r="AU23" i="1"/>
  <c r="AV23" i="1"/>
  <c r="AW23" i="1"/>
  <c r="AX23" i="1"/>
  <c r="AY23" i="1"/>
  <c r="AZ23" i="1"/>
  <c r="AR24" i="1"/>
  <c r="AS24" i="1"/>
  <c r="AT24" i="1"/>
  <c r="AU24" i="1"/>
  <c r="AV24" i="1"/>
  <c r="AW24" i="1"/>
  <c r="AX24" i="1"/>
  <c r="AY24" i="1"/>
  <c r="AZ24" i="1"/>
  <c r="AR25" i="1"/>
  <c r="AS25" i="1"/>
  <c r="AT25" i="1"/>
  <c r="AU25" i="1"/>
  <c r="AV25" i="1"/>
  <c r="AW25" i="1"/>
  <c r="AX25" i="1"/>
  <c r="AY25" i="1"/>
  <c r="AZ25" i="1"/>
  <c r="AR26" i="1"/>
  <c r="AS26" i="1"/>
  <c r="AT26" i="1"/>
  <c r="AU26" i="1"/>
  <c r="AV26" i="1"/>
  <c r="AW26" i="1"/>
  <c r="AX26" i="1"/>
  <c r="AY26" i="1"/>
  <c r="AZ26" i="1"/>
  <c r="AR27" i="1"/>
  <c r="AS27" i="1"/>
  <c r="AT27" i="1"/>
  <c r="AU27" i="1"/>
  <c r="AV27" i="1"/>
  <c r="AW27" i="1"/>
  <c r="AX27" i="1"/>
  <c r="AY27" i="1"/>
  <c r="AZ27" i="1"/>
  <c r="AR28" i="1"/>
  <c r="AS28" i="1"/>
  <c r="AT28" i="1"/>
  <c r="AU28" i="1"/>
  <c r="AV28" i="1"/>
  <c r="AW28" i="1"/>
  <c r="AX28" i="1"/>
  <c r="AY28" i="1"/>
  <c r="AZ28" i="1"/>
  <c r="AR29" i="1"/>
  <c r="AS29" i="1"/>
  <c r="AT29" i="1"/>
  <c r="AU29" i="1"/>
  <c r="AV29" i="1"/>
  <c r="AW29" i="1"/>
  <c r="AX29" i="1"/>
  <c r="AY29" i="1"/>
  <c r="AZ29" i="1"/>
  <c r="AR30" i="1"/>
  <c r="AS30" i="1"/>
  <c r="AT30" i="1"/>
  <c r="AU30" i="1"/>
  <c r="AV30" i="1"/>
  <c r="AW30" i="1"/>
  <c r="AX30" i="1"/>
  <c r="AY30" i="1"/>
  <c r="AZ30" i="1"/>
  <c r="AR31" i="1"/>
  <c r="AS31" i="1"/>
  <c r="AT31" i="1"/>
  <c r="AU31" i="1"/>
  <c r="AV31" i="1"/>
  <c r="AW31" i="1"/>
  <c r="AX31" i="1"/>
  <c r="AY31" i="1"/>
  <c r="AZ31" i="1"/>
  <c r="AR32" i="1"/>
  <c r="AS32" i="1"/>
  <c r="AT32" i="1"/>
  <c r="AU32" i="1"/>
  <c r="AV32" i="1"/>
  <c r="AW32" i="1"/>
  <c r="AX32" i="1"/>
  <c r="AY32" i="1"/>
  <c r="AZ32" i="1"/>
  <c r="AR33" i="1"/>
  <c r="AS33" i="1"/>
  <c r="AT33" i="1"/>
  <c r="AU33" i="1"/>
  <c r="AV33" i="1"/>
  <c r="AW33" i="1"/>
  <c r="AX33" i="1"/>
  <c r="AY33" i="1"/>
  <c r="AZ33" i="1"/>
  <c r="AR34" i="1"/>
  <c r="AS34" i="1"/>
  <c r="AT34" i="1"/>
  <c r="AU34" i="1"/>
  <c r="AV34" i="1"/>
  <c r="AW34" i="1"/>
  <c r="AX34" i="1"/>
  <c r="AY34" i="1"/>
  <c r="AZ34" i="1"/>
  <c r="AR35" i="1"/>
  <c r="AS35" i="1"/>
  <c r="AT35" i="1"/>
  <c r="AU35" i="1"/>
  <c r="AV35" i="1"/>
  <c r="AW35" i="1"/>
  <c r="AX35" i="1"/>
  <c r="AY35" i="1"/>
  <c r="AZ35" i="1"/>
  <c r="AR36" i="1"/>
  <c r="AS36" i="1"/>
  <c r="AT36" i="1"/>
  <c r="AU36" i="1"/>
  <c r="AV36" i="1"/>
  <c r="AW36" i="1"/>
  <c r="AX36" i="1"/>
  <c r="AY36" i="1"/>
  <c r="AZ36" i="1"/>
  <c r="AR37" i="1"/>
  <c r="AS37" i="1"/>
  <c r="AT37" i="1"/>
  <c r="AU37" i="1"/>
  <c r="AV37" i="1"/>
  <c r="AW37" i="1"/>
  <c r="AX37" i="1"/>
  <c r="AY37" i="1"/>
  <c r="AZ37" i="1"/>
  <c r="AR38" i="1"/>
  <c r="AS38" i="1"/>
  <c r="AT38" i="1"/>
  <c r="AU38" i="1"/>
  <c r="AV38" i="1"/>
  <c r="AW38" i="1"/>
  <c r="AX38" i="1"/>
  <c r="AY38" i="1"/>
  <c r="AZ38" i="1"/>
  <c r="AR39" i="1"/>
  <c r="AS39" i="1"/>
  <c r="AT39" i="1"/>
  <c r="AU39" i="1"/>
  <c r="AV39" i="1"/>
  <c r="AW39" i="1"/>
  <c r="AX39" i="1"/>
  <c r="AY39" i="1"/>
  <c r="AZ39" i="1"/>
  <c r="AR40" i="1"/>
  <c r="AS40" i="1"/>
  <c r="AT40" i="1"/>
  <c r="AU40" i="1"/>
  <c r="AV40" i="1"/>
  <c r="AW40" i="1"/>
  <c r="AX40" i="1"/>
  <c r="AY40" i="1"/>
  <c r="AZ40" i="1"/>
  <c r="AR41" i="1"/>
  <c r="AS41" i="1"/>
  <c r="AT41" i="1"/>
  <c r="AU41" i="1"/>
  <c r="AV41" i="1"/>
  <c r="AW41" i="1"/>
  <c r="AX41" i="1"/>
  <c r="AY41" i="1"/>
  <c r="AZ41" i="1"/>
  <c r="AR42" i="1"/>
  <c r="AS42" i="1"/>
  <c r="AT42" i="1"/>
  <c r="AU42" i="1"/>
  <c r="AV42" i="1"/>
  <c r="AW42" i="1"/>
  <c r="AX42" i="1"/>
  <c r="AY42" i="1"/>
  <c r="AZ42" i="1"/>
  <c r="AR43" i="1"/>
  <c r="AS43" i="1"/>
  <c r="AT43" i="1"/>
  <c r="AU43" i="1"/>
  <c r="AV43" i="1"/>
  <c r="AW43" i="1"/>
  <c r="AX43" i="1"/>
  <c r="AY43" i="1"/>
  <c r="AZ43" i="1"/>
  <c r="AR44" i="1"/>
  <c r="AS44" i="1"/>
  <c r="AT44" i="1"/>
  <c r="AU44" i="1"/>
  <c r="AV44" i="1"/>
  <c r="AW44" i="1"/>
  <c r="AX44" i="1"/>
  <c r="AY44" i="1"/>
  <c r="AZ44" i="1"/>
  <c r="AR45" i="1"/>
  <c r="AS45" i="1"/>
  <c r="AT45" i="1"/>
  <c r="AU45" i="1"/>
  <c r="AV45" i="1"/>
  <c r="AW45" i="1"/>
  <c r="AX45" i="1"/>
  <c r="AY45" i="1"/>
  <c r="AZ45" i="1"/>
  <c r="AR46" i="1"/>
  <c r="AS46" i="1"/>
  <c r="AT46" i="1"/>
  <c r="AU46" i="1"/>
  <c r="AV46" i="1"/>
  <c r="AW46" i="1"/>
  <c r="AX46" i="1"/>
  <c r="AY46" i="1"/>
  <c r="AZ46" i="1"/>
  <c r="AR47" i="1"/>
  <c r="AS47" i="1"/>
  <c r="AT47" i="1"/>
  <c r="AU47" i="1"/>
  <c r="AV47" i="1"/>
  <c r="AW47" i="1"/>
  <c r="AX47" i="1"/>
  <c r="AY47" i="1"/>
  <c r="AZ47" i="1"/>
  <c r="AR48" i="1"/>
  <c r="AS48" i="1"/>
  <c r="AT48" i="1"/>
  <c r="AU48" i="1"/>
  <c r="AV48" i="1"/>
  <c r="AW48" i="1"/>
  <c r="AX48" i="1"/>
  <c r="AY48" i="1"/>
  <c r="AZ48" i="1"/>
  <c r="AR49" i="1"/>
  <c r="AS49" i="1"/>
  <c r="AT49" i="1"/>
  <c r="AU49" i="1"/>
  <c r="AV49" i="1"/>
  <c r="AW49" i="1"/>
  <c r="AX49" i="1"/>
  <c r="AY49" i="1"/>
  <c r="AZ49" i="1"/>
  <c r="AR50" i="1"/>
  <c r="AS50" i="1"/>
  <c r="AT50" i="1"/>
  <c r="AU50" i="1"/>
  <c r="AV50" i="1"/>
  <c r="AW50" i="1"/>
  <c r="AX50" i="1"/>
  <c r="AY50" i="1"/>
  <c r="AZ50" i="1"/>
  <c r="AR51" i="1"/>
  <c r="AS51" i="1"/>
  <c r="AT51" i="1"/>
  <c r="AU51" i="1"/>
  <c r="AV51" i="1"/>
  <c r="AW51" i="1"/>
  <c r="AX51" i="1"/>
  <c r="AY51" i="1"/>
  <c r="AZ51" i="1"/>
  <c r="AR52" i="1"/>
  <c r="AS52" i="1"/>
  <c r="AT52" i="1"/>
  <c r="AU52" i="1"/>
  <c r="AV52" i="1"/>
  <c r="AW52" i="1"/>
  <c r="AX52" i="1"/>
  <c r="AY52" i="1"/>
  <c r="AZ52" i="1"/>
  <c r="AR53" i="1"/>
  <c r="AS53" i="1"/>
  <c r="AT53" i="1"/>
  <c r="AU53" i="1"/>
  <c r="AV53" i="1"/>
  <c r="AW53" i="1"/>
  <c r="AX53" i="1"/>
  <c r="AY53" i="1"/>
  <c r="AZ53" i="1"/>
  <c r="AR54" i="1"/>
  <c r="AS54" i="1"/>
  <c r="AT54" i="1"/>
  <c r="AU54" i="1"/>
  <c r="AV54" i="1"/>
  <c r="AW54" i="1"/>
  <c r="AX54" i="1"/>
  <c r="AY54" i="1"/>
  <c r="AZ54" i="1"/>
  <c r="AR55" i="1"/>
  <c r="AS55" i="1"/>
  <c r="AT55" i="1"/>
  <c r="AU55" i="1"/>
  <c r="AV55" i="1"/>
  <c r="AW55" i="1"/>
  <c r="AX55" i="1"/>
  <c r="AY55" i="1"/>
  <c r="AZ55" i="1"/>
  <c r="AR56" i="1"/>
  <c r="AS56" i="1"/>
  <c r="AT56" i="1"/>
  <c r="AU56" i="1"/>
  <c r="AV56" i="1"/>
  <c r="AW56" i="1"/>
  <c r="AX56" i="1"/>
  <c r="AY56" i="1"/>
  <c r="AZ56" i="1"/>
  <c r="AR57" i="1"/>
  <c r="AS57" i="1"/>
  <c r="AT57" i="1"/>
  <c r="AU57" i="1"/>
  <c r="AV57" i="1"/>
  <c r="AW57" i="1"/>
  <c r="AX57" i="1"/>
  <c r="AY57" i="1"/>
  <c r="AZ57" i="1"/>
  <c r="AR58" i="1"/>
  <c r="AS58" i="1"/>
  <c r="AT58" i="1"/>
  <c r="AU58" i="1"/>
  <c r="AV58" i="1"/>
  <c r="AW58" i="1"/>
  <c r="AX58" i="1"/>
  <c r="AY58" i="1"/>
  <c r="AZ58" i="1"/>
  <c r="AR59" i="1"/>
  <c r="AS59" i="1"/>
  <c r="AT59" i="1"/>
  <c r="AU59" i="1"/>
  <c r="AV59" i="1"/>
  <c r="AW59" i="1"/>
  <c r="AX59" i="1"/>
  <c r="AY59" i="1"/>
  <c r="AZ59" i="1"/>
  <c r="AR60" i="1"/>
  <c r="AS60" i="1"/>
  <c r="AT60" i="1"/>
  <c r="AU60" i="1"/>
  <c r="AV60" i="1"/>
  <c r="AW60" i="1"/>
  <c r="AX60" i="1"/>
  <c r="AY60" i="1"/>
  <c r="AZ60" i="1"/>
  <c r="AR61" i="1"/>
  <c r="AS61" i="1"/>
  <c r="AT61" i="1"/>
  <c r="AU61" i="1"/>
  <c r="AV61" i="1"/>
  <c r="AW61" i="1"/>
  <c r="AX61" i="1"/>
  <c r="AY61" i="1"/>
  <c r="AZ61" i="1"/>
  <c r="AR62" i="1"/>
  <c r="AS62" i="1"/>
  <c r="AT62" i="1"/>
  <c r="AU62" i="1"/>
  <c r="AV62" i="1"/>
  <c r="AW62" i="1"/>
  <c r="AX62" i="1"/>
  <c r="AY62" i="1"/>
  <c r="AZ62" i="1"/>
  <c r="AR63" i="1"/>
  <c r="AS63" i="1"/>
  <c r="AT63" i="1"/>
  <c r="AU63" i="1"/>
  <c r="AV63" i="1"/>
  <c r="AW63" i="1"/>
  <c r="AX63" i="1"/>
  <c r="AY63" i="1"/>
  <c r="AZ63" i="1"/>
  <c r="AR64" i="1"/>
  <c r="AS64" i="1"/>
  <c r="AT64" i="1"/>
  <c r="AU64" i="1"/>
  <c r="AV64" i="1"/>
  <c r="AW64" i="1"/>
  <c r="AX64" i="1"/>
  <c r="AY64" i="1"/>
  <c r="AZ64" i="1"/>
  <c r="AR65" i="1"/>
  <c r="AS65" i="1"/>
  <c r="AT65" i="1"/>
  <c r="AU65" i="1"/>
  <c r="AV65" i="1"/>
  <c r="AW65" i="1"/>
  <c r="AX65" i="1"/>
  <c r="AY65" i="1"/>
  <c r="AZ65" i="1"/>
  <c r="AR66" i="1"/>
  <c r="AS66" i="1"/>
  <c r="AT66" i="1"/>
  <c r="AU66" i="1"/>
  <c r="AV66" i="1"/>
  <c r="AW66" i="1"/>
  <c r="AX66" i="1"/>
  <c r="AY66" i="1"/>
  <c r="AZ66" i="1"/>
  <c r="AR67" i="1"/>
  <c r="AS67" i="1"/>
  <c r="AT67" i="1"/>
  <c r="AU67" i="1"/>
  <c r="AV67" i="1"/>
  <c r="AW67" i="1"/>
  <c r="AX67" i="1"/>
  <c r="AY67" i="1"/>
  <c r="AZ67" i="1"/>
  <c r="AR68" i="1"/>
  <c r="AS68" i="1"/>
  <c r="AT68" i="1"/>
  <c r="AU68" i="1"/>
  <c r="AV68" i="1"/>
  <c r="AW68" i="1"/>
  <c r="AX68" i="1"/>
  <c r="AY68" i="1"/>
  <c r="AZ68" i="1"/>
  <c r="AR69" i="1"/>
  <c r="AS69" i="1"/>
  <c r="AT69" i="1"/>
  <c r="AU69" i="1"/>
  <c r="AV69" i="1"/>
  <c r="AW69" i="1"/>
  <c r="AX69" i="1"/>
  <c r="AY69" i="1"/>
  <c r="AZ69" i="1"/>
  <c r="AR70" i="1"/>
  <c r="AS70" i="1"/>
  <c r="AT70" i="1"/>
  <c r="AU70" i="1"/>
  <c r="AV70" i="1"/>
  <c r="AW70" i="1"/>
  <c r="AX70" i="1"/>
  <c r="AY70" i="1"/>
  <c r="AZ70" i="1"/>
  <c r="AR71" i="1"/>
  <c r="AS71" i="1"/>
  <c r="AT71" i="1"/>
  <c r="AU71" i="1"/>
  <c r="AV71" i="1"/>
  <c r="AW71" i="1"/>
  <c r="AX71" i="1"/>
  <c r="AY71" i="1"/>
  <c r="AZ71" i="1"/>
  <c r="AR72" i="1"/>
  <c r="AS72" i="1"/>
  <c r="AT72" i="1"/>
  <c r="AU72" i="1"/>
  <c r="AV72" i="1"/>
  <c r="AW72" i="1"/>
  <c r="AX72" i="1"/>
  <c r="AY72" i="1"/>
  <c r="AZ72" i="1"/>
  <c r="AR73" i="1"/>
  <c r="AS73" i="1"/>
  <c r="AT73" i="1"/>
  <c r="AU73" i="1"/>
  <c r="AV73" i="1"/>
  <c r="AW73" i="1"/>
  <c r="AX73" i="1"/>
  <c r="AY73" i="1"/>
  <c r="AZ73" i="1"/>
  <c r="AR74" i="1"/>
  <c r="AS74" i="1"/>
  <c r="AT74" i="1"/>
  <c r="AU74" i="1"/>
  <c r="AV74" i="1"/>
  <c r="AW74" i="1"/>
  <c r="AX74" i="1"/>
  <c r="AY74" i="1"/>
  <c r="AZ74" i="1"/>
  <c r="AR75" i="1"/>
  <c r="AS75" i="1"/>
  <c r="AT75" i="1"/>
  <c r="AU75" i="1"/>
  <c r="AV75" i="1"/>
  <c r="AW75" i="1"/>
  <c r="AX75" i="1"/>
  <c r="AY75" i="1"/>
  <c r="AZ75" i="1"/>
  <c r="AR76" i="1"/>
  <c r="AS76" i="1"/>
  <c r="AT76" i="1"/>
  <c r="AU76" i="1"/>
  <c r="AV76" i="1"/>
  <c r="AW76" i="1"/>
  <c r="AX76" i="1"/>
  <c r="AY76" i="1"/>
  <c r="AZ76" i="1"/>
  <c r="AR77" i="1"/>
  <c r="AS77" i="1"/>
  <c r="AT77" i="1"/>
  <c r="AU77" i="1"/>
  <c r="AV77" i="1"/>
  <c r="AW77" i="1"/>
  <c r="AX77" i="1"/>
  <c r="AY77" i="1"/>
  <c r="AZ77" i="1"/>
  <c r="AR78" i="1"/>
  <c r="AS78" i="1"/>
  <c r="AT78" i="1"/>
  <c r="AU78" i="1"/>
  <c r="AV78" i="1"/>
  <c r="AW78" i="1"/>
  <c r="AX78" i="1"/>
  <c r="AY78" i="1"/>
  <c r="AZ78" i="1"/>
  <c r="AR79" i="1"/>
  <c r="AS79" i="1"/>
  <c r="AT79" i="1"/>
  <c r="AU79" i="1"/>
  <c r="AV79" i="1"/>
  <c r="AW79" i="1"/>
  <c r="AX79" i="1"/>
  <c r="AY79" i="1"/>
  <c r="AZ79" i="1"/>
  <c r="AR80" i="1"/>
  <c r="AS80" i="1"/>
  <c r="AT80" i="1"/>
  <c r="AU80" i="1"/>
  <c r="AV80" i="1"/>
  <c r="AW80" i="1"/>
  <c r="AX80" i="1"/>
  <c r="AY80" i="1"/>
  <c r="AZ80" i="1"/>
  <c r="AR81" i="1"/>
  <c r="AS81" i="1"/>
  <c r="AT81" i="1"/>
  <c r="AU81" i="1"/>
  <c r="AV81" i="1"/>
  <c r="AW81" i="1"/>
  <c r="AX81" i="1"/>
  <c r="AY81" i="1"/>
  <c r="AZ81" i="1"/>
  <c r="AR82" i="1"/>
  <c r="AS82" i="1"/>
  <c r="AT82" i="1"/>
  <c r="AU82" i="1"/>
  <c r="AV82" i="1"/>
  <c r="AW82" i="1"/>
  <c r="AX82" i="1"/>
  <c r="AY82" i="1"/>
  <c r="AZ82" i="1"/>
  <c r="AR83" i="1"/>
  <c r="AS83" i="1"/>
  <c r="AT83" i="1"/>
  <c r="AU83" i="1"/>
  <c r="AV83" i="1"/>
  <c r="AW83" i="1"/>
  <c r="AX83" i="1"/>
  <c r="AY83" i="1"/>
  <c r="AZ83" i="1"/>
  <c r="AR84" i="1"/>
  <c r="AS84" i="1"/>
  <c r="AT84" i="1"/>
  <c r="AU84" i="1"/>
  <c r="AV84" i="1"/>
  <c r="AW84" i="1"/>
  <c r="AX84" i="1"/>
  <c r="AY84" i="1"/>
  <c r="AZ84" i="1"/>
  <c r="AR85" i="1"/>
  <c r="AS85" i="1"/>
  <c r="AT85" i="1"/>
  <c r="AU85" i="1"/>
  <c r="AV85" i="1"/>
  <c r="AW85" i="1"/>
  <c r="AX85" i="1"/>
  <c r="AY85" i="1"/>
  <c r="AZ85" i="1"/>
  <c r="AR86" i="1"/>
  <c r="AS86" i="1"/>
  <c r="AT86" i="1"/>
  <c r="AU86" i="1"/>
  <c r="AV86" i="1"/>
  <c r="AW86" i="1"/>
  <c r="AX86" i="1"/>
  <c r="AY86" i="1"/>
  <c r="AZ86" i="1"/>
  <c r="AR87" i="1"/>
  <c r="AS87" i="1"/>
  <c r="AT87" i="1"/>
  <c r="AU87" i="1"/>
  <c r="AV87" i="1"/>
  <c r="AW87" i="1"/>
  <c r="AX87" i="1"/>
  <c r="AY87" i="1"/>
  <c r="AZ87" i="1"/>
  <c r="AR88" i="1"/>
  <c r="AS88" i="1"/>
  <c r="AT88" i="1"/>
  <c r="AU88" i="1"/>
  <c r="AV88" i="1"/>
  <c r="AW88" i="1"/>
  <c r="AX88" i="1"/>
  <c r="AY88" i="1"/>
  <c r="AZ88" i="1"/>
  <c r="AR89" i="1"/>
  <c r="AS89" i="1"/>
  <c r="AT89" i="1"/>
  <c r="AU89" i="1"/>
  <c r="AV89" i="1"/>
  <c r="AW89" i="1"/>
  <c r="AX89" i="1"/>
  <c r="AY89" i="1"/>
  <c r="AZ89" i="1"/>
  <c r="AR90" i="1"/>
  <c r="AS90" i="1"/>
  <c r="AT90" i="1"/>
  <c r="AU90" i="1"/>
  <c r="AV90" i="1"/>
  <c r="AW90" i="1"/>
  <c r="AX90" i="1"/>
  <c r="AY90" i="1"/>
  <c r="AZ90" i="1"/>
  <c r="AR91" i="1"/>
  <c r="AS91" i="1"/>
  <c r="AT91" i="1"/>
  <c r="AU91" i="1"/>
  <c r="AV91" i="1"/>
  <c r="AW91" i="1"/>
  <c r="AX91" i="1"/>
  <c r="AY91" i="1"/>
  <c r="AZ91" i="1"/>
  <c r="AR92" i="1"/>
  <c r="AS92" i="1"/>
  <c r="AT92" i="1"/>
  <c r="AU92" i="1"/>
  <c r="AV92" i="1"/>
  <c r="AW92" i="1"/>
  <c r="AX92" i="1"/>
  <c r="AY92" i="1"/>
  <c r="AZ92" i="1"/>
  <c r="AR93" i="1"/>
  <c r="AS93" i="1"/>
  <c r="AT93" i="1"/>
  <c r="AU93" i="1"/>
  <c r="AV93" i="1"/>
  <c r="AW93" i="1"/>
  <c r="AX93" i="1"/>
  <c r="AY93" i="1"/>
  <c r="AZ93" i="1"/>
  <c r="AR94" i="1"/>
  <c r="AS94" i="1"/>
  <c r="AT94" i="1"/>
  <c r="AU94" i="1"/>
  <c r="AV94" i="1"/>
  <c r="AW94" i="1"/>
  <c r="AX94" i="1"/>
  <c r="AY94" i="1"/>
  <c r="AZ94" i="1"/>
  <c r="AR95" i="1"/>
  <c r="AS95" i="1"/>
  <c r="AT95" i="1"/>
  <c r="AU95" i="1"/>
  <c r="AV95" i="1"/>
  <c r="AW95" i="1"/>
  <c r="AX95" i="1"/>
  <c r="AY95" i="1"/>
  <c r="AZ95" i="1"/>
  <c r="AR96" i="1"/>
  <c r="AS96" i="1"/>
  <c r="AT96" i="1"/>
  <c r="AU96" i="1"/>
  <c r="AV96" i="1"/>
  <c r="AW96" i="1"/>
  <c r="AX96" i="1"/>
  <c r="AY96" i="1"/>
  <c r="AZ96" i="1"/>
  <c r="AR97" i="1"/>
  <c r="AS97" i="1"/>
  <c r="AT97" i="1"/>
  <c r="AU97" i="1"/>
  <c r="AV97" i="1"/>
  <c r="AW97" i="1"/>
  <c r="AX97" i="1"/>
  <c r="AY97" i="1"/>
  <c r="AZ97" i="1"/>
  <c r="AR98" i="1"/>
  <c r="AS98" i="1"/>
  <c r="AT98" i="1"/>
  <c r="AU98" i="1"/>
  <c r="AV98" i="1"/>
  <c r="AW98" i="1"/>
  <c r="AX98" i="1"/>
  <c r="AY98" i="1"/>
  <c r="AZ98" i="1"/>
  <c r="AR99" i="1"/>
  <c r="AS99" i="1"/>
  <c r="AT99" i="1"/>
  <c r="AU99" i="1"/>
  <c r="AV99" i="1"/>
  <c r="AW99" i="1"/>
  <c r="AX99" i="1"/>
  <c r="AY99" i="1"/>
  <c r="AZ99" i="1"/>
  <c r="AR100" i="1"/>
  <c r="AS100" i="1"/>
  <c r="AT100" i="1"/>
  <c r="AU100" i="1"/>
  <c r="AV100" i="1"/>
  <c r="AW100" i="1"/>
  <c r="AX100" i="1"/>
  <c r="AY100" i="1"/>
  <c r="AZ100" i="1"/>
  <c r="AR101" i="1"/>
  <c r="AS101" i="1"/>
  <c r="AT101" i="1"/>
  <c r="AU101" i="1"/>
  <c r="AV101" i="1"/>
  <c r="AW101" i="1"/>
  <c r="AX101" i="1"/>
  <c r="AY101" i="1"/>
  <c r="AZ101" i="1"/>
  <c r="AR102" i="1"/>
  <c r="AS102" i="1"/>
  <c r="AT102" i="1"/>
  <c r="AU102" i="1"/>
  <c r="AV102" i="1"/>
  <c r="AW102" i="1"/>
  <c r="AX102" i="1"/>
  <c r="AY102" i="1"/>
  <c r="AZ102" i="1"/>
  <c r="AR103" i="1"/>
  <c r="AS103" i="1"/>
  <c r="AT103" i="1"/>
  <c r="AU103" i="1"/>
  <c r="AV103" i="1"/>
  <c r="AW103" i="1"/>
  <c r="AX103" i="1"/>
  <c r="AY103" i="1"/>
  <c r="AZ103" i="1"/>
  <c r="AR104" i="1"/>
  <c r="AS104" i="1"/>
  <c r="AT104" i="1"/>
  <c r="AU104" i="1"/>
  <c r="AV104" i="1"/>
  <c r="AW104" i="1"/>
  <c r="AX104" i="1"/>
  <c r="AY104" i="1"/>
  <c r="AZ104" i="1"/>
  <c r="AR105" i="1"/>
  <c r="AS105" i="1"/>
  <c r="AT105" i="1"/>
  <c r="AU105" i="1"/>
  <c r="AV105" i="1"/>
  <c r="AW105" i="1"/>
  <c r="AX105" i="1"/>
  <c r="AY105" i="1"/>
  <c r="AZ105" i="1"/>
  <c r="AR106" i="1"/>
  <c r="AS106" i="1"/>
  <c r="AT106" i="1"/>
  <c r="AU106" i="1"/>
  <c r="AV106" i="1"/>
  <c r="AW106" i="1"/>
  <c r="AX106" i="1"/>
  <c r="AY106" i="1"/>
  <c r="AZ106" i="1"/>
  <c r="AR107" i="1"/>
  <c r="AS107" i="1"/>
  <c r="AT107" i="1"/>
  <c r="AU107" i="1"/>
  <c r="AV107" i="1"/>
  <c r="AW107" i="1"/>
  <c r="AX107" i="1"/>
  <c r="AY107" i="1"/>
  <c r="AZ107" i="1"/>
  <c r="AR108" i="1"/>
  <c r="AS108" i="1"/>
  <c r="AT108" i="1"/>
  <c r="AU108" i="1"/>
  <c r="AV108" i="1"/>
  <c r="AW108" i="1"/>
  <c r="AX108" i="1"/>
  <c r="AY108" i="1"/>
  <c r="AZ108" i="1"/>
  <c r="AR109" i="1"/>
  <c r="AS109" i="1"/>
  <c r="AT109" i="1"/>
  <c r="AU109" i="1"/>
  <c r="AV109" i="1"/>
  <c r="AW109" i="1"/>
  <c r="AX109" i="1"/>
  <c r="AY109" i="1"/>
  <c r="AZ109" i="1"/>
  <c r="AR110" i="1"/>
  <c r="AS110" i="1"/>
  <c r="AT110" i="1"/>
  <c r="AU110" i="1"/>
  <c r="AV110" i="1"/>
  <c r="AW110" i="1"/>
  <c r="AX110" i="1"/>
  <c r="AY110" i="1"/>
  <c r="AZ110" i="1"/>
  <c r="AR111" i="1"/>
  <c r="AS111" i="1"/>
  <c r="AT111" i="1"/>
  <c r="AU111" i="1"/>
  <c r="AV111" i="1"/>
  <c r="AW111" i="1"/>
  <c r="AX111" i="1"/>
  <c r="AY111" i="1"/>
  <c r="AZ111" i="1"/>
  <c r="AR112" i="1"/>
  <c r="AS112" i="1"/>
  <c r="AT112" i="1"/>
  <c r="AU112" i="1"/>
  <c r="AV112" i="1"/>
  <c r="AW112" i="1"/>
  <c r="AX112" i="1"/>
  <c r="AY112" i="1"/>
  <c r="AZ112" i="1"/>
  <c r="AR113" i="1"/>
  <c r="AS113" i="1"/>
  <c r="AT113" i="1"/>
  <c r="AU113" i="1"/>
  <c r="AV113" i="1"/>
  <c r="AW113" i="1"/>
  <c r="AX113" i="1"/>
  <c r="AY113" i="1"/>
  <c r="AZ113" i="1"/>
  <c r="AR114" i="1"/>
  <c r="AS114" i="1"/>
  <c r="AT114" i="1"/>
  <c r="AU114" i="1"/>
  <c r="AV114" i="1"/>
  <c r="AW114" i="1"/>
  <c r="AX114" i="1"/>
  <c r="AY114" i="1"/>
  <c r="AZ114" i="1"/>
  <c r="AR115" i="1"/>
  <c r="AS115" i="1"/>
  <c r="AT115" i="1"/>
  <c r="AU115" i="1"/>
  <c r="AV115" i="1"/>
  <c r="AW115" i="1"/>
  <c r="AX115" i="1"/>
  <c r="AY115" i="1"/>
  <c r="AZ115" i="1"/>
  <c r="AR116" i="1"/>
  <c r="AS116" i="1"/>
  <c r="AT116" i="1"/>
  <c r="AU116" i="1"/>
  <c r="AV116" i="1"/>
  <c r="AW116" i="1"/>
  <c r="AX116" i="1"/>
  <c r="AY116" i="1"/>
  <c r="AZ116" i="1"/>
  <c r="AR117" i="1"/>
  <c r="AS117" i="1"/>
  <c r="AT117" i="1"/>
  <c r="AU117" i="1"/>
  <c r="AV117" i="1"/>
  <c r="AW117" i="1"/>
  <c r="AX117" i="1"/>
  <c r="AY117" i="1"/>
  <c r="AZ117" i="1"/>
  <c r="AR118" i="1"/>
  <c r="AS118" i="1"/>
  <c r="AT118" i="1"/>
  <c r="AU118" i="1"/>
  <c r="AV118" i="1"/>
  <c r="AW118" i="1"/>
  <c r="AX118" i="1"/>
  <c r="AY118" i="1"/>
  <c r="AZ118" i="1"/>
  <c r="AR119" i="1"/>
  <c r="AS119" i="1"/>
  <c r="AT119" i="1"/>
  <c r="AU119" i="1"/>
  <c r="AV119" i="1"/>
  <c r="AW119" i="1"/>
  <c r="AX119" i="1"/>
  <c r="AY119" i="1"/>
  <c r="AZ119" i="1"/>
  <c r="AR120" i="1"/>
  <c r="AS120" i="1"/>
  <c r="AT120" i="1"/>
  <c r="AU120" i="1"/>
  <c r="AV120" i="1"/>
  <c r="AW120" i="1"/>
  <c r="AX120" i="1"/>
  <c r="AY120" i="1"/>
  <c r="AZ120" i="1"/>
  <c r="AR121" i="1"/>
  <c r="AS121" i="1"/>
  <c r="AT121" i="1"/>
  <c r="AU121" i="1"/>
  <c r="AV121" i="1"/>
  <c r="AW121" i="1"/>
  <c r="AX121" i="1"/>
  <c r="AY121" i="1"/>
  <c r="AZ121" i="1"/>
  <c r="AR122" i="1"/>
  <c r="AS122" i="1"/>
  <c r="AT122" i="1"/>
  <c r="AU122" i="1"/>
  <c r="AV122" i="1"/>
  <c r="AW122" i="1"/>
  <c r="AX122" i="1"/>
  <c r="AY122" i="1"/>
  <c r="AZ122" i="1"/>
  <c r="AR123" i="1"/>
  <c r="AS123" i="1"/>
  <c r="AT123" i="1"/>
  <c r="AU123" i="1"/>
  <c r="AV123" i="1"/>
  <c r="AW123" i="1"/>
  <c r="AX123" i="1"/>
  <c r="AY123" i="1"/>
  <c r="AZ123" i="1"/>
  <c r="AR124" i="1"/>
  <c r="AS124" i="1"/>
  <c r="AT124" i="1"/>
  <c r="AU124" i="1"/>
  <c r="AV124" i="1"/>
  <c r="AW124" i="1"/>
  <c r="AX124" i="1"/>
  <c r="AY124" i="1"/>
  <c r="AZ124" i="1"/>
  <c r="AR125" i="1"/>
  <c r="AS125" i="1"/>
  <c r="AT125" i="1"/>
  <c r="AU125" i="1"/>
  <c r="AV125" i="1"/>
  <c r="AW125" i="1"/>
  <c r="AX125" i="1"/>
  <c r="AY125" i="1"/>
  <c r="AZ125" i="1"/>
  <c r="AR126" i="1"/>
  <c r="AS126" i="1"/>
  <c r="AT126" i="1"/>
  <c r="AU126" i="1"/>
  <c r="AV126" i="1"/>
  <c r="AW126" i="1"/>
  <c r="AX126" i="1"/>
  <c r="AY126" i="1"/>
  <c r="AZ126" i="1"/>
  <c r="AR127" i="1"/>
  <c r="AS127" i="1"/>
  <c r="AT127" i="1"/>
  <c r="AU127" i="1"/>
  <c r="AV127" i="1"/>
  <c r="AW127" i="1"/>
  <c r="AX127" i="1"/>
  <c r="AY127" i="1"/>
  <c r="AZ127" i="1"/>
  <c r="AR128" i="1"/>
  <c r="AS128" i="1"/>
  <c r="AT128" i="1"/>
  <c r="AU128" i="1"/>
  <c r="AV128" i="1"/>
  <c r="AW128" i="1"/>
  <c r="AX128" i="1"/>
  <c r="AY128" i="1"/>
  <c r="AZ128" i="1"/>
  <c r="AR129" i="1"/>
  <c r="AS129" i="1"/>
  <c r="AT129" i="1"/>
  <c r="AU129" i="1"/>
  <c r="AV129" i="1"/>
  <c r="AW129" i="1"/>
  <c r="AX129" i="1"/>
  <c r="AY129" i="1"/>
  <c r="AZ129" i="1"/>
  <c r="AR130" i="1"/>
  <c r="AS130" i="1"/>
  <c r="AT130" i="1"/>
  <c r="AU130" i="1"/>
  <c r="AV130" i="1"/>
  <c r="AW130" i="1"/>
  <c r="AX130" i="1"/>
  <c r="AY130" i="1"/>
  <c r="AZ130" i="1"/>
  <c r="AR131" i="1"/>
  <c r="AS131" i="1"/>
  <c r="AT131" i="1"/>
  <c r="AU131" i="1"/>
  <c r="AV131" i="1"/>
  <c r="AW131" i="1"/>
  <c r="AX131" i="1"/>
  <c r="AY131" i="1"/>
  <c r="AZ131" i="1"/>
  <c r="AR132" i="1"/>
  <c r="AS132" i="1"/>
  <c r="AT132" i="1"/>
  <c r="AU132" i="1"/>
  <c r="AV132" i="1"/>
  <c r="AW132" i="1"/>
  <c r="AX132" i="1"/>
  <c r="AY132" i="1"/>
  <c r="AZ132" i="1"/>
  <c r="AR133" i="1"/>
  <c r="AS133" i="1"/>
  <c r="AT133" i="1"/>
  <c r="AU133" i="1"/>
  <c r="AV133" i="1"/>
  <c r="AW133" i="1"/>
  <c r="AX133" i="1"/>
  <c r="AY133" i="1"/>
  <c r="AZ133" i="1"/>
  <c r="AR134" i="1"/>
  <c r="AS134" i="1"/>
  <c r="AT134" i="1"/>
  <c r="AU134" i="1"/>
  <c r="AV134" i="1"/>
  <c r="AW134" i="1"/>
  <c r="AX134" i="1"/>
  <c r="AY134" i="1"/>
  <c r="AZ134" i="1"/>
  <c r="AR135" i="1"/>
  <c r="AS135" i="1"/>
  <c r="AT135" i="1"/>
  <c r="AU135" i="1"/>
  <c r="AV135" i="1"/>
  <c r="AW135" i="1"/>
  <c r="AX135" i="1"/>
  <c r="AY135" i="1"/>
  <c r="AZ135" i="1"/>
  <c r="AR136" i="1"/>
  <c r="AS136" i="1"/>
  <c r="AT136" i="1"/>
  <c r="AU136" i="1"/>
  <c r="AV136" i="1"/>
  <c r="AW136" i="1"/>
  <c r="AX136" i="1"/>
  <c r="AY136" i="1"/>
  <c r="AZ136" i="1"/>
  <c r="AR137" i="1"/>
  <c r="AS137" i="1"/>
  <c r="AT137" i="1"/>
  <c r="AU137" i="1"/>
  <c r="AV137" i="1"/>
  <c r="AW137" i="1"/>
  <c r="AX137" i="1"/>
  <c r="AY137" i="1"/>
  <c r="AZ137" i="1"/>
  <c r="AR138" i="1"/>
  <c r="AS138" i="1"/>
  <c r="AT138" i="1"/>
  <c r="AU138" i="1"/>
  <c r="AV138" i="1"/>
  <c r="AW138" i="1"/>
  <c r="AX138" i="1"/>
  <c r="AY138" i="1"/>
  <c r="AZ138" i="1"/>
  <c r="AR139" i="1"/>
  <c r="AS139" i="1"/>
  <c r="AT139" i="1"/>
  <c r="AU139" i="1"/>
  <c r="AV139" i="1"/>
  <c r="AW139" i="1"/>
  <c r="AX139" i="1"/>
  <c r="AY139" i="1"/>
  <c r="AZ139" i="1"/>
  <c r="AR140" i="1"/>
  <c r="AS140" i="1"/>
  <c r="AT140" i="1"/>
  <c r="AU140" i="1"/>
  <c r="AV140" i="1"/>
  <c r="AW140" i="1"/>
  <c r="AX140" i="1"/>
  <c r="AY140" i="1"/>
  <c r="AZ140" i="1"/>
  <c r="AR141" i="1"/>
  <c r="AS141" i="1"/>
  <c r="AT141" i="1"/>
  <c r="AU141" i="1"/>
  <c r="AV141" i="1"/>
  <c r="AW141" i="1"/>
  <c r="AX141" i="1"/>
  <c r="AY141" i="1"/>
  <c r="AZ141" i="1"/>
  <c r="AR142" i="1"/>
  <c r="AS142" i="1"/>
  <c r="AT142" i="1"/>
  <c r="AU142" i="1"/>
  <c r="AV142" i="1"/>
  <c r="AW142" i="1"/>
  <c r="AX142" i="1"/>
  <c r="AY142" i="1"/>
  <c r="AZ142" i="1"/>
  <c r="AR143" i="1"/>
  <c r="AS143" i="1"/>
  <c r="AT143" i="1"/>
  <c r="AU143" i="1"/>
  <c r="AV143" i="1"/>
  <c r="AW143" i="1"/>
  <c r="AX143" i="1"/>
  <c r="AY143" i="1"/>
  <c r="AZ143" i="1"/>
  <c r="AR144" i="1"/>
  <c r="AS144" i="1"/>
  <c r="AT144" i="1"/>
  <c r="AU144" i="1"/>
  <c r="AV144" i="1"/>
  <c r="AW144" i="1"/>
  <c r="AX144" i="1"/>
  <c r="AY144" i="1"/>
  <c r="AZ144" i="1"/>
  <c r="AR145" i="1"/>
  <c r="AS145" i="1"/>
  <c r="AT145" i="1"/>
  <c r="AU145" i="1"/>
  <c r="AV145" i="1"/>
  <c r="AW145" i="1"/>
  <c r="AX145" i="1"/>
  <c r="AY145" i="1"/>
  <c r="AZ145" i="1"/>
  <c r="AR146" i="1"/>
  <c r="AS146" i="1"/>
  <c r="AT146" i="1"/>
  <c r="AU146" i="1"/>
  <c r="AV146" i="1"/>
  <c r="AW146" i="1"/>
  <c r="AX146" i="1"/>
  <c r="AY146" i="1"/>
  <c r="AZ146" i="1"/>
  <c r="AR147" i="1"/>
  <c r="AS147" i="1"/>
  <c r="AT147" i="1"/>
  <c r="AU147" i="1"/>
  <c r="AV147" i="1"/>
  <c r="AW147" i="1"/>
  <c r="AX147" i="1"/>
  <c r="AY147" i="1"/>
  <c r="AZ147" i="1"/>
  <c r="AR148" i="1"/>
  <c r="AS148" i="1"/>
  <c r="AT148" i="1"/>
  <c r="AU148" i="1"/>
  <c r="AV148" i="1"/>
  <c r="AW148" i="1"/>
  <c r="AX148" i="1"/>
  <c r="AY148" i="1"/>
  <c r="AZ148" i="1"/>
  <c r="AR149" i="1"/>
  <c r="AS149" i="1"/>
  <c r="AT149" i="1"/>
  <c r="AU149" i="1"/>
  <c r="AV149" i="1"/>
  <c r="AW149" i="1"/>
  <c r="AX149" i="1"/>
  <c r="AY149" i="1"/>
  <c r="AZ149" i="1"/>
  <c r="AR150" i="1"/>
  <c r="AS150" i="1"/>
  <c r="AT150" i="1"/>
  <c r="AU150" i="1"/>
  <c r="AV150" i="1"/>
  <c r="AW150" i="1"/>
  <c r="AX150" i="1"/>
  <c r="AY150" i="1"/>
  <c r="AZ150" i="1"/>
  <c r="AR151" i="1"/>
  <c r="AS151" i="1"/>
  <c r="AT151" i="1"/>
  <c r="AU151" i="1"/>
  <c r="AV151" i="1"/>
  <c r="AW151" i="1"/>
  <c r="AX151" i="1"/>
  <c r="AY151" i="1"/>
  <c r="AZ151" i="1"/>
  <c r="AR152" i="1"/>
  <c r="AS152" i="1"/>
  <c r="AT152" i="1"/>
  <c r="AU152" i="1"/>
  <c r="AV152" i="1"/>
  <c r="AW152" i="1"/>
  <c r="AX152" i="1"/>
  <c r="AY152" i="1"/>
  <c r="AZ152" i="1"/>
  <c r="AR153" i="1"/>
  <c r="AS153" i="1"/>
  <c r="AT153" i="1"/>
  <c r="AU153" i="1"/>
  <c r="AV153" i="1"/>
  <c r="AW153" i="1"/>
  <c r="AX153" i="1"/>
  <c r="AY153" i="1"/>
  <c r="AZ153" i="1"/>
  <c r="AR154" i="1"/>
  <c r="AS154" i="1"/>
  <c r="AT154" i="1"/>
  <c r="AU154" i="1"/>
  <c r="AV154" i="1"/>
  <c r="AW154" i="1"/>
  <c r="AX154" i="1"/>
  <c r="AY154" i="1"/>
  <c r="AZ154" i="1"/>
  <c r="AR155" i="1"/>
  <c r="AS155" i="1"/>
  <c r="AT155" i="1"/>
  <c r="AU155" i="1"/>
  <c r="AV155" i="1"/>
  <c r="AW155" i="1"/>
  <c r="AX155" i="1"/>
  <c r="AY155" i="1"/>
  <c r="AZ155" i="1"/>
  <c r="AZ2" i="1"/>
  <c r="AY2" i="1"/>
  <c r="AX2" i="1"/>
  <c r="AW2" i="1"/>
  <c r="AV2" i="1"/>
  <c r="AU2" i="1"/>
  <c r="AT2" i="1"/>
  <c r="AR2" i="1"/>
  <c r="J22" i="3" l="1"/>
  <c r="D18" i="3"/>
  <c r="P18" i="3" s="1"/>
  <c r="J18" i="3"/>
  <c r="H18" i="3"/>
  <c r="F18" i="3"/>
  <c r="L18" i="3"/>
  <c r="N18" i="3"/>
  <c r="M10" i="3"/>
  <c r="AS2" i="1"/>
  <c r="N17" i="4"/>
  <c r="P17" i="4" s="1"/>
  <c r="H12" i="4"/>
  <c r="G12" i="4"/>
  <c r="F12" i="4"/>
  <c r="E12" i="4"/>
  <c r="D12" i="4"/>
  <c r="C12" i="4"/>
  <c r="J9" i="4"/>
  <c r="I9" i="4"/>
  <c r="H9" i="4"/>
  <c r="G9" i="4"/>
  <c r="F9" i="4"/>
  <c r="E9" i="4"/>
  <c r="D9" i="4"/>
  <c r="C9" i="4"/>
  <c r="C6" i="3"/>
  <c r="O14" i="3"/>
  <c r="M14" i="3"/>
  <c r="K14" i="3"/>
  <c r="I14" i="3"/>
  <c r="G14" i="3"/>
  <c r="E14" i="3"/>
  <c r="C14" i="3"/>
  <c r="K10" i="3"/>
  <c r="I10" i="3"/>
  <c r="G10" i="3"/>
  <c r="E10" i="3"/>
  <c r="C10" i="3"/>
  <c r="E6" i="3"/>
  <c r="J10" i="3" l="1"/>
  <c r="F10" i="3"/>
  <c r="D10" i="3"/>
  <c r="X9" i="4"/>
  <c r="Y9" i="4" s="1"/>
  <c r="U12" i="4"/>
  <c r="S7" i="4"/>
  <c r="W12" i="4"/>
  <c r="N14" i="4"/>
  <c r="P14" i="4" s="1"/>
  <c r="Y7" i="4"/>
  <c r="Y12" i="4"/>
  <c r="U7" i="4"/>
  <c r="W7" i="4"/>
  <c r="S12" i="4"/>
  <c r="X13" i="4"/>
  <c r="Y13" i="4" s="1"/>
  <c r="W13" i="4"/>
  <c r="H14" i="3"/>
  <c r="S13" i="4"/>
  <c r="W15" i="4"/>
  <c r="U15" i="4"/>
  <c r="U13" i="4"/>
  <c r="J14" i="3"/>
  <c r="L14" i="3"/>
  <c r="N14" i="3"/>
  <c r="Y15" i="4"/>
  <c r="M15" i="4"/>
  <c r="N15" i="4" s="1"/>
  <c r="P15" i="4" s="1"/>
  <c r="W14" i="4"/>
  <c r="H10" i="3"/>
  <c r="L10" i="3"/>
  <c r="S14" i="4"/>
  <c r="U14" i="4"/>
  <c r="Y14" i="4"/>
  <c r="Y18" i="4"/>
  <c r="W18" i="4"/>
  <c r="S9" i="4"/>
  <c r="U9" i="4"/>
  <c r="W9" i="4"/>
  <c r="F14" i="3"/>
  <c r="N12" i="4"/>
  <c r="P12" i="4" s="1"/>
  <c r="S15" i="4"/>
  <c r="N13" i="4"/>
  <c r="P13" i="4" s="1"/>
  <c r="S18" i="4"/>
  <c r="U18" i="4"/>
  <c r="N7" i="4"/>
  <c r="P7" i="4" s="1"/>
  <c r="M9" i="4"/>
  <c r="N9" i="4" s="1"/>
  <c r="P9" i="4" s="1"/>
  <c r="D14" i="3"/>
  <c r="AA7" i="4" l="1"/>
  <c r="N18" i="4"/>
  <c r="P18" i="4" s="1"/>
  <c r="P14" i="3"/>
  <c r="N10" i="3"/>
  <c r="AA18" i="4"/>
</calcChain>
</file>

<file path=xl/sharedStrings.xml><?xml version="1.0" encoding="utf-8"?>
<sst xmlns="http://schemas.openxmlformats.org/spreadsheetml/2006/main" count="198" uniqueCount="127">
  <si>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</si>
  <si>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</si>
  <si>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</si>
  <si>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</si>
  <si>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</si>
  <si>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</si>
  <si>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</si>
  <si>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</si>
  <si>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</si>
  <si>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HL6</t>
  </si>
  <si>
    <t>HL7</t>
  </si>
  <si>
    <t>HL8</t>
  </si>
  <si>
    <t>HBM1</t>
  </si>
  <si>
    <t>HBM2</t>
  </si>
  <si>
    <t>HBM3</t>
  </si>
  <si>
    <t>HBM4</t>
  </si>
  <si>
    <t>HBM5</t>
  </si>
  <si>
    <t>HBM6</t>
  </si>
  <si>
    <t>HBM7</t>
  </si>
  <si>
    <t>HBM8</t>
  </si>
  <si>
    <t>T_HL</t>
  </si>
  <si>
    <t>T_HBM</t>
  </si>
  <si>
    <t>T_FS</t>
  </si>
  <si>
    <t>T_EX</t>
  </si>
  <si>
    <t>T_EM</t>
  </si>
  <si>
    <t>T_SM</t>
  </si>
  <si>
    <t>T_DR</t>
  </si>
  <si>
    <t>T_HB</t>
  </si>
  <si>
    <t>โปรแกรมวิเคราะห์ผลการประเมินความรอบรู้ด้านสุขภาพ ความตระหนักด้านสุขภาพและพฤติกรรมสุขภาพ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</si>
  <si>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</si>
  <si>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</si>
  <si>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1. โปรแกรมวิเคราะห์ผลการประเมิน HL และ HB สามารถวิเคราะห์ข้อมูลกลุ่มตัวอย่างประชาชนวัยทำงานเท่านั้น</t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</si>
  <si>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</si>
  <si>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</si>
  <si>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HBM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</si>
  <si>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</si>
  <si>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</si>
  <si>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</si>
  <si>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</si>
  <si>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</si>
  <si>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</si>
  <si>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</si>
  <si>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</si>
  <si>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</si>
  <si>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</si>
  <si>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</si>
  <si>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15-19 ปี</t>
  </si>
  <si>
    <t>20-29 ปี</t>
  </si>
  <si>
    <t>30-39 ปี</t>
  </si>
  <si>
    <t>40-49 ปี</t>
  </si>
  <si>
    <t>50-59 ปี</t>
  </si>
  <si>
    <t>ระดับการศึกษา</t>
  </si>
  <si>
    <t>ไม่ได้เรียนหนังสือ</t>
  </si>
  <si>
    <t>ประถมศึกษา</t>
  </si>
  <si>
    <t>ม.ต้น</t>
  </si>
  <si>
    <t>ม.ปลาย/ปวช.</t>
  </si>
  <si>
    <t>อนุปริญญา/ปวส.</t>
  </si>
  <si>
    <t>ปริญญาตรีขึ้นไป</t>
  </si>
  <si>
    <t>สถานะ</t>
  </si>
  <si>
    <t xml:space="preserve">อสม. </t>
  </si>
  <si>
    <t>กำนัน/ผู้ใหญ่บ้าน/กรรมการชุมชน</t>
  </si>
  <si>
    <t>ประชาชนในชุมชน</t>
  </si>
  <si>
    <t>สรุปผลการประเมินความรอบรู้ด้านสุขภาพและพฤติกรรมสุขภาพ                       สำหรับหมู่บ้านปรับเปลี่ยนพฤติกรรมในตำบลจัดการคุณภาพชีวิต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</si>
  <si>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</si>
  <si>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</si>
  <si>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</si>
  <si>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</si>
  <si>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</si>
  <si>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</si>
  <si>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</si>
  <si>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</si>
  <si>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</si>
  <si>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</si>
  <si>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</si>
  <si>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</si>
  <si>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</si>
  <si>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>ตอนที่ 3 ความตระหนักรู้ด้านสุขภาพ</t>
  </si>
  <si>
    <t>ตอนที่ 4 พฤติกรรมสุขภาพ</t>
  </si>
  <si>
    <r>
      <t>1. พฤติกรรมการ</t>
    </r>
    <r>
      <rPr>
        <b/>
        <u/>
        <sz val="14"/>
        <color theme="1"/>
        <rFont val="TH SarabunPSK"/>
        <family val="2"/>
      </rPr>
      <t>บริโภคอาหาร</t>
    </r>
  </si>
  <si>
    <r>
      <t>2. พฤติกรรมการ</t>
    </r>
    <r>
      <rPr>
        <b/>
        <u/>
        <sz val="14"/>
        <color theme="1"/>
        <rFont val="TH SarabunPSK"/>
        <family val="2"/>
      </rPr>
      <t>ออกกำลังกาย</t>
    </r>
  </si>
  <si>
    <r>
      <t>3. การจัดการ</t>
    </r>
    <r>
      <rPr>
        <b/>
        <u/>
        <sz val="14"/>
        <color theme="1"/>
        <rFont val="TH SarabunPSK"/>
        <family val="2"/>
      </rPr>
      <t>ความเครียด</t>
    </r>
  </si>
  <si>
    <t>พฤติกรรมสุขภาพ</t>
  </si>
  <si>
    <r>
      <t>4. พฤติกรรมการ</t>
    </r>
    <r>
      <rPr>
        <b/>
        <u/>
        <sz val="14"/>
        <color theme="1"/>
        <rFont val="TH SarabunPSK"/>
        <family val="2"/>
      </rPr>
      <t>สูบบุหรี่</t>
    </r>
  </si>
  <si>
    <r>
      <t>5. พฤติกรรมการ</t>
    </r>
    <r>
      <rPr>
        <b/>
        <u/>
        <sz val="14"/>
        <color theme="1"/>
        <rFont val="TH SarabunPSK"/>
        <family val="2"/>
      </rPr>
      <t>ดื่มสุรา</t>
    </r>
  </si>
  <si>
    <t>สรุปคะแนนเฉลี่ยและร้อยละพฤติกรรมสุขภาพ</t>
  </si>
  <si>
    <t>ลากแถบส้มอ่อน</t>
  </si>
  <si>
    <t>แล้วดับเบิ้ลคลิก</t>
  </si>
  <si>
    <t>กรณีเพิ่มข้อมูล</t>
  </si>
  <si>
    <t>ลำดับสุดท้าย</t>
  </si>
  <si>
    <t>JOB</t>
  </si>
  <si>
    <t>HL9</t>
  </si>
  <si>
    <t>HL10</t>
  </si>
  <si>
    <t>COVID1</t>
  </si>
  <si>
    <t>COVID2</t>
  </si>
  <si>
    <t>COVID3</t>
  </si>
  <si>
    <t>COVID4</t>
  </si>
  <si>
    <t>T_COVID</t>
  </si>
  <si>
    <t>FS1</t>
  </si>
  <si>
    <t>FS2</t>
  </si>
  <si>
    <t>FS3</t>
  </si>
  <si>
    <t>FS4</t>
  </si>
  <si>
    <t>FS5</t>
  </si>
  <si>
    <t>FS6</t>
  </si>
  <si>
    <t>FS7</t>
  </si>
  <si>
    <t>EX8</t>
  </si>
  <si>
    <t>EX9</t>
  </si>
  <si>
    <t>EX10</t>
  </si>
  <si>
    <t>EM11</t>
  </si>
  <si>
    <t>EM12</t>
  </si>
  <si>
    <t>EM13</t>
  </si>
  <si>
    <t>SM14</t>
  </si>
  <si>
    <t>SM15</t>
  </si>
  <si>
    <t>DR16</t>
  </si>
  <si>
    <t>6. พฤติกรรมการป้องกันโรค COVID-19</t>
  </si>
  <si>
    <t xml:space="preserve">รับราชการ/รัฐวิสาหกิจ   </t>
  </si>
  <si>
    <t xml:space="preserve">พนักงานบริษัทเอกชน    </t>
  </si>
  <si>
    <t>รับจ้างทั่วไป</t>
  </si>
  <si>
    <t>ค้าขาย</t>
  </si>
  <si>
    <t>เกษตรกร</t>
  </si>
  <si>
    <t xml:space="preserve"> ไม่ได้ประกอบอาชีพ      </t>
  </si>
  <si>
    <t>อาชีพ</t>
  </si>
  <si>
    <t xml:space="preserve">                                 ป้องกันโรคไร้เชื้อและโรคติดเชื้อของประชาชนวัยทำงาน สำหรับหมู่บ้านปรับเปลี่ยนพฤติกรรมสุขภาพ</t>
  </si>
  <si>
    <t>ตั้งแต่ AR จนถึง AZ</t>
  </si>
  <si>
    <t xml:space="preserve">ที่มุมล่างของ AZ2 </t>
  </si>
  <si>
    <t>ให้คลิกมุมล่างของ AZ</t>
  </si>
  <si>
    <t>LGBT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</si>
  <si>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HBM และ HB ของประชาชนวัยทำงาน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</si>
</sst>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002060"/>
      <name val="TH SarabunPSK"/>
      <family val="2"/>
    </font>
    <font>
      <b/>
      <sz val="18"/>
      <color theme="1"/>
      <name val="TH SarabunPSK"/>
      <family val="2"/>
    </font>
    <font>
      <sz val="10"/>
      <color theme="1"/>
      <name val="Arial"/>
      <family val="2"/>
    </font>
    <font>
      <b/>
      <sz val="9"/>
      <color theme="1"/>
      <name val="Browallia New"/>
      <family val="2"/>
    </font>
    <font>
      <sz val="9"/>
      <color theme="1"/>
      <name val="Calibri"/>
      <family val="2"/>
      <charset val="222"/>
      <scheme val="minor"/>
    </font>
    <font>
      <b/>
      <sz val="11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49998474074526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39CF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1" fillId="0" borderId="0"/>
  </cellStyleXfs>
  <cellXfs count="127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2" fillId="3" borderId="0" xfId="2" applyFont="1" applyFill="1" applyAlignment="1">
      <alignment horizontal="left" vertical="center"/>
    </xf>
    <xf numFmtId="0" fontId="13" fillId="3" borderId="0" xfId="3" applyFont="1" applyFill="1"/>
    <xf numFmtId="0" fontId="17" fillId="3" borderId="0" xfId="2" applyFont="1" applyFill="1"/>
    <xf numFmtId="0" fontId="18" fillId="0" borderId="0" xfId="0" applyFont="1" applyProtection="1"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1" fillId="0" borderId="0" xfId="0" applyFont="1" applyProtection="1"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21" fillId="7" borderId="4" xfId="0" applyFont="1" applyFill="1" applyBorder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hidden="1"/>
    </xf>
    <xf numFmtId="0" fontId="20" fillId="7" borderId="4" xfId="0" applyFont="1" applyFill="1" applyBorder="1" applyAlignment="1" applyProtection="1">
      <alignment horizontal="center"/>
      <protection hidden="1"/>
    </xf>
    <xf numFmtId="2" fontId="20" fillId="7" borderId="4" xfId="0" applyNumberFormat="1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17" fillId="8" borderId="0" xfId="0" applyFont="1" applyFill="1" applyAlignment="1" applyProtection="1">
      <alignment horizontal="center" vertical="center"/>
      <protection hidden="1"/>
    </xf>
    <xf numFmtId="0" fontId="20" fillId="7" borderId="4" xfId="0" applyFont="1" applyFill="1" applyBorder="1" applyAlignment="1" applyProtection="1">
      <alignment horizontal="center" vertical="center"/>
      <protection hidden="1"/>
    </xf>
    <xf numFmtId="2" fontId="20" fillId="7" borderId="4" xfId="0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17" fillId="9" borderId="0" xfId="0" applyFont="1" applyFill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3" fillId="0" borderId="0" xfId="0" applyFont="1" applyProtection="1">
      <protection hidden="1"/>
    </xf>
    <xf numFmtId="0" fontId="24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16" borderId="4" xfId="0" applyFont="1" applyFill="1" applyBorder="1" applyAlignment="1" applyProtection="1">
      <alignment horizontal="center"/>
      <protection hidden="1"/>
    </xf>
    <xf numFmtId="0" fontId="24" fillId="0" borderId="14" xfId="0" applyFont="1" applyBorder="1" applyAlignment="1" applyProtection="1">
      <alignment horizontal="left" vertical="top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7" fillId="0" borderId="14" xfId="0" applyNumberFormat="1" applyFont="1" applyBorder="1" applyAlignment="1" applyProtection="1">
      <alignment horizontal="center" wrapText="1"/>
      <protection hidden="1"/>
    </xf>
    <xf numFmtId="2" fontId="24" fillId="0" borderId="14" xfId="0" applyNumberFormat="1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4" fillId="17" borderId="4" xfId="0" applyFont="1" applyFill="1" applyBorder="1" applyAlignment="1" applyProtection="1">
      <alignment horizontal="center"/>
      <protection hidden="1"/>
    </xf>
    <xf numFmtId="2" fontId="24" fillId="17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4" fillId="0" borderId="4" xfId="0" applyFont="1" applyBorder="1" applyProtection="1">
      <protection hidden="1"/>
    </xf>
    <xf numFmtId="2" fontId="28" fillId="18" borderId="0" xfId="0" applyNumberFormat="1" applyFont="1" applyFill="1" applyAlignment="1" applyProtection="1">
      <alignment horizontal="center"/>
      <protection hidden="1"/>
    </xf>
    <xf numFmtId="0" fontId="24" fillId="0" borderId="4" xfId="0" applyFont="1" applyBorder="1" applyAlignment="1" applyProtection="1">
      <alignment horizontal="left" vertical="top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0" fontId="27" fillId="0" borderId="4" xfId="0" applyFont="1" applyBorder="1" applyAlignment="1" applyProtection="1">
      <alignment horizontal="center"/>
      <protection hidden="1"/>
    </xf>
    <xf numFmtId="0" fontId="24" fillId="0" borderId="4" xfId="0" applyFont="1" applyBorder="1" applyAlignment="1" applyProtection="1">
      <alignment horizontal="center"/>
      <protection hidden="1"/>
    </xf>
    <xf numFmtId="2" fontId="23" fillId="0" borderId="14" xfId="0" applyNumberFormat="1" applyFont="1" applyBorder="1" applyAlignment="1" applyProtection="1">
      <alignment horizontal="center"/>
      <protection hidden="1"/>
    </xf>
    <xf numFmtId="2" fontId="24" fillId="19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0" fillId="19" borderId="4" xfId="0" applyFont="1" applyFill="1" applyBorder="1" applyAlignment="1" applyProtection="1">
      <alignment horizontal="center"/>
      <protection hidden="1"/>
    </xf>
    <xf numFmtId="2" fontId="30" fillId="19" borderId="4" xfId="0" applyNumberFormat="1" applyFont="1" applyFill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3" fillId="0" borderId="7" xfId="0" applyFont="1" applyBorder="1" applyProtection="1">
      <protection hidden="1"/>
    </xf>
    <xf numFmtId="0" fontId="31" fillId="0" borderId="7" xfId="0" applyFon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0" fontId="32" fillId="0" borderId="16" xfId="0" applyFont="1" applyBorder="1" applyAlignment="1">
      <alignment horizontal="right" wrapText="1"/>
    </xf>
    <xf numFmtId="0" fontId="32" fillId="0" borderId="16" xfId="0" applyFont="1" applyBorder="1" applyAlignment="1">
      <alignment wrapText="1"/>
    </xf>
    <xf numFmtId="0" fontId="0" fillId="14" borderId="0" xfId="0" applyFill="1"/>
    <xf numFmtId="0" fontId="0" fillId="20" borderId="0" xfId="0" applyFill="1"/>
    <xf numFmtId="0" fontId="32" fillId="0" borderId="0" xfId="0" applyFont="1" applyAlignment="1">
      <alignment horizontal="right" wrapText="1"/>
    </xf>
    <xf numFmtId="0" fontId="32" fillId="21" borderId="16" xfId="0" applyFont="1" applyFill="1" applyBorder="1" applyAlignment="1">
      <alignment wrapText="1"/>
    </xf>
    <xf numFmtId="0" fontId="17" fillId="22" borderId="0" xfId="0" applyFont="1" applyFill="1" applyAlignment="1" applyProtection="1">
      <alignment horizontal="center" vertical="center"/>
      <protection hidden="1"/>
    </xf>
    <xf numFmtId="0" fontId="17" fillId="23" borderId="0" xfId="0" applyFont="1" applyFill="1" applyAlignment="1" applyProtection="1">
      <alignment horizontal="center" vertical="center"/>
      <protection hidden="1"/>
    </xf>
    <xf numFmtId="0" fontId="5" fillId="23" borderId="0" xfId="0" applyFont="1" applyFill="1" applyAlignment="1" applyProtection="1">
      <alignment horizontal="center"/>
      <protection hidden="1"/>
    </xf>
    <xf numFmtId="0" fontId="5" fillId="3" borderId="0" xfId="2" applyFont="1" applyFill="1" applyAlignment="1">
      <alignment horizontal="left" vertical="center" wrapText="1"/>
    </xf>
    <xf numFmtId="0" fontId="5" fillId="3" borderId="0" xfId="2" applyFont="1" applyFill="1" applyAlignment="1">
      <alignment horizontal="distributed" vertical="center" wrapText="1"/>
    </xf>
    <xf numFmtId="0" fontId="16" fillId="3" borderId="0" xfId="1" applyFont="1" applyFill="1" applyBorder="1" applyAlignment="1">
      <alignment horizontal="distributed" vertical="center" wrapText="1"/>
    </xf>
    <xf numFmtId="0" fontId="5" fillId="3" borderId="0" xfId="2" applyFont="1" applyFill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8" fillId="4" borderId="0" xfId="2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20" fillId="9" borderId="2" xfId="0" applyFont="1" applyFill="1" applyBorder="1" applyAlignment="1" applyProtection="1">
      <alignment horizontal="center"/>
      <protection hidden="1"/>
    </xf>
    <xf numFmtId="0" fontId="0" fillId="0" borderId="3" xfId="0" applyBorder="1" applyProtection="1">
      <protection hidden="1"/>
    </xf>
    <xf numFmtId="0" fontId="19" fillId="5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20" fillId="6" borderId="2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20" fillId="8" borderId="2" xfId="0" applyFont="1" applyFill="1" applyBorder="1" applyAlignment="1" applyProtection="1">
      <alignment horizontal="center"/>
      <protection hidden="1"/>
    </xf>
    <xf numFmtId="0" fontId="20" fillId="8" borderId="4" xfId="0" applyFont="1" applyFill="1" applyBorder="1" applyAlignment="1" applyProtection="1">
      <alignment horizontal="center"/>
      <protection hidden="1"/>
    </xf>
    <xf numFmtId="0" fontId="0" fillId="0" borderId="4" xfId="0" applyBorder="1" applyProtection="1">
      <protection hidden="1"/>
    </xf>
    <xf numFmtId="0" fontId="20" fillId="22" borderId="2" xfId="0" applyFont="1" applyFill="1" applyBorder="1" applyAlignment="1" applyProtection="1">
      <alignment horizontal="left"/>
      <protection hidden="1"/>
    </xf>
    <xf numFmtId="0" fontId="0" fillId="22" borderId="3" xfId="0" applyFill="1" applyBorder="1" applyAlignment="1" applyProtection="1">
      <alignment horizontal="left"/>
      <protection hidden="1"/>
    </xf>
    <xf numFmtId="0" fontId="38" fillId="22" borderId="4" xfId="0" applyFont="1" applyFill="1" applyBorder="1" applyAlignment="1" applyProtection="1">
      <alignment horizontal="center"/>
      <protection hidden="1"/>
    </xf>
    <xf numFmtId="0" fontId="20" fillId="23" borderId="2" xfId="0" applyFont="1" applyFill="1" applyBorder="1" applyAlignment="1" applyProtection="1">
      <alignment horizontal="center"/>
      <protection hidden="1"/>
    </xf>
    <xf numFmtId="0" fontId="0" fillId="23" borderId="3" xfId="0" applyFill="1" applyBorder="1" applyProtection="1">
      <protection hidden="1"/>
    </xf>
    <xf numFmtId="0" fontId="33" fillId="23" borderId="2" xfId="0" applyFont="1" applyFill="1" applyBorder="1" applyAlignment="1" applyProtection="1">
      <alignment horizontal="center"/>
      <protection hidden="1"/>
    </xf>
    <xf numFmtId="0" fontId="34" fillId="23" borderId="3" xfId="0" applyFont="1" applyFill="1" applyBorder="1" applyProtection="1">
      <protection hidden="1"/>
    </xf>
    <xf numFmtId="0" fontId="20" fillId="22" borderId="2" xfId="0" applyFont="1" applyFill="1" applyBorder="1" applyAlignment="1" applyProtection="1">
      <alignment horizontal="center"/>
      <protection hidden="1"/>
    </xf>
    <xf numFmtId="0" fontId="0" fillId="22" borderId="3" xfId="0" applyFill="1" applyBorder="1" applyProtection="1">
      <protection hidden="1"/>
    </xf>
    <xf numFmtId="0" fontId="35" fillId="22" borderId="2" xfId="0" applyFont="1" applyFill="1" applyBorder="1" applyAlignment="1" applyProtection="1">
      <alignment horizontal="center"/>
      <protection hidden="1"/>
    </xf>
    <xf numFmtId="0" fontId="36" fillId="22" borderId="2" xfId="0" applyFont="1" applyFill="1" applyBorder="1" applyAlignment="1" applyProtection="1">
      <alignment horizontal="center"/>
      <protection hidden="1"/>
    </xf>
    <xf numFmtId="0" fontId="37" fillId="22" borderId="3" xfId="0" applyFont="1" applyFill="1" applyBorder="1" applyProtection="1">
      <protection hidden="1"/>
    </xf>
    <xf numFmtId="0" fontId="38" fillId="9" borderId="4" xfId="0" applyFont="1" applyFill="1" applyBorder="1" applyAlignment="1" applyProtection="1">
      <alignment horizontal="center"/>
      <protection hidden="1"/>
    </xf>
    <xf numFmtId="0" fontId="38" fillId="0" borderId="4" xfId="0" applyFont="1" applyBorder="1" applyAlignment="1" applyProtection="1">
      <alignment horizontal="center"/>
      <protection hidden="1"/>
    </xf>
    <xf numFmtId="0" fontId="25" fillId="2" borderId="12" xfId="0" applyFont="1" applyFill="1" applyBorder="1" applyAlignment="1" applyProtection="1">
      <alignment horizontal="center"/>
      <protection hidden="1"/>
    </xf>
    <xf numFmtId="0" fontId="25" fillId="0" borderId="13" xfId="0" applyFont="1" applyBorder="1" applyAlignment="1" applyProtection="1">
      <alignment horizontal="center"/>
      <protection hidden="1"/>
    </xf>
    <xf numFmtId="2" fontId="2" fillId="11" borderId="6" xfId="0" applyNumberFormat="1" applyFont="1" applyFill="1" applyBorder="1" applyAlignment="1" applyProtection="1">
      <alignment horizontal="center" vertical="center" wrapText="1"/>
      <protection hidden="1"/>
    </xf>
    <xf numFmtId="2" fontId="2" fillId="11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wrapText="1"/>
      <protection hidden="1"/>
    </xf>
    <xf numFmtId="0" fontId="0" fillId="0" borderId="8" xfId="0" applyBorder="1" applyAlignment="1" applyProtection="1">
      <alignment horizontal="center" wrapText="1"/>
      <protection hidden="1"/>
    </xf>
    <xf numFmtId="0" fontId="0" fillId="0" borderId="10" xfId="0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11" xfId="0" applyBorder="1" applyAlignment="1" applyProtection="1">
      <alignment horizontal="center" wrapText="1"/>
      <protection hidden="1"/>
    </xf>
    <xf numFmtId="0" fontId="0" fillId="0" borderId="12" xfId="0" applyBorder="1" applyAlignment="1" applyProtection="1">
      <alignment horizontal="center" wrapText="1"/>
      <protection hidden="1"/>
    </xf>
    <xf numFmtId="0" fontId="0" fillId="0" borderId="15" xfId="0" applyBorder="1" applyAlignment="1" applyProtection="1">
      <alignment horizontal="center" wrapText="1"/>
      <protection hidden="1"/>
    </xf>
    <xf numFmtId="0" fontId="0" fillId="0" borderId="13" xfId="0" applyBorder="1" applyAlignment="1" applyProtection="1">
      <alignment horizontal="center" wrapText="1"/>
      <protection hidden="1"/>
    </xf>
    <xf numFmtId="0" fontId="24" fillId="19" borderId="12" xfId="0" applyFont="1" applyFill="1" applyBorder="1" applyAlignment="1" applyProtection="1">
      <alignment horizontal="left" wrapText="1"/>
      <protection hidden="1"/>
    </xf>
    <xf numFmtId="0" fontId="24" fillId="19" borderId="15" xfId="0" applyFont="1" applyFill="1" applyBorder="1" applyAlignment="1" applyProtection="1">
      <alignment horizontal="left" wrapText="1"/>
      <protection hidden="1"/>
    </xf>
    <xf numFmtId="0" fontId="0" fillId="0" borderId="15" xfId="0" applyBorder="1" applyAlignment="1" applyProtection="1">
      <alignment horizontal="left" wrapText="1"/>
      <protection hidden="1"/>
    </xf>
    <xf numFmtId="0" fontId="0" fillId="0" borderId="13" xfId="0" applyBorder="1" applyAlignment="1" applyProtection="1">
      <alignment horizontal="left" wrapText="1"/>
      <protection hidden="1"/>
    </xf>
    <xf numFmtId="0" fontId="2" fillId="10" borderId="1" xfId="0" applyFont="1" applyFill="1" applyBorder="1" applyAlignment="1" applyProtection="1">
      <alignment horizontal="center"/>
      <protection hidden="1"/>
    </xf>
    <xf numFmtId="0" fontId="2" fillId="11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0" fontId="24" fillId="11" borderId="5" xfId="0" applyFont="1" applyFill="1" applyBorder="1" applyAlignment="1" applyProtection="1">
      <alignment horizontal="center" vertical="center" wrapText="1"/>
      <protection hidden="1"/>
    </xf>
    <xf numFmtId="0" fontId="23" fillId="0" borderId="9" xfId="0" applyFont="1" applyBorder="1" applyAlignment="1" applyProtection="1">
      <alignment horizontal="center" wrapText="1"/>
      <protection hidden="1"/>
    </xf>
    <xf numFmtId="0" fontId="23" fillId="0" borderId="14" xfId="0" applyFont="1" applyBorder="1" applyAlignment="1" applyProtection="1">
      <alignment horizontal="center" wrapText="1"/>
      <protection hidden="1"/>
    </xf>
    <xf numFmtId="0" fontId="24" fillId="12" borderId="5" xfId="0" applyFont="1" applyFill="1" applyBorder="1" applyAlignment="1" applyProtection="1">
      <alignment horizontal="center" vertical="center" wrapText="1"/>
      <protection hidden="1"/>
    </xf>
    <xf numFmtId="0" fontId="24" fillId="12" borderId="6" xfId="0" applyFont="1" applyFill="1" applyBorder="1" applyAlignment="1" applyProtection="1">
      <alignment horizontal="center" vertical="center" wrapText="1"/>
      <protection hidden="1"/>
    </xf>
    <xf numFmtId="0" fontId="24" fillId="12" borderId="7" xfId="0" applyFont="1" applyFill="1" applyBorder="1" applyAlignment="1" applyProtection="1">
      <alignment horizontal="center" vertical="center" wrapText="1"/>
      <protection hidden="1"/>
    </xf>
    <xf numFmtId="0" fontId="24" fillId="12" borderId="8" xfId="0" applyFont="1" applyFill="1" applyBorder="1" applyAlignment="1" applyProtection="1">
      <alignment horizontal="center" vertical="center" wrapText="1"/>
      <protection hidden="1"/>
    </xf>
    <xf numFmtId="0" fontId="25" fillId="2" borderId="6" xfId="0" applyFont="1" applyFill="1" applyBorder="1" applyAlignment="1" applyProtection="1">
      <alignment horizontal="center"/>
      <protection hidden="1"/>
    </xf>
    <xf numFmtId="0" fontId="25" fillId="0" borderId="8" xfId="0" applyFont="1" applyBorder="1" applyAlignment="1" applyProtection="1">
      <alignment horizontal="center"/>
      <protection hidden="1"/>
    </xf>
    <xf numFmtId="0" fontId="24" fillId="13" borderId="4" xfId="0" applyFont="1" applyFill="1" applyBorder="1" applyAlignment="1" applyProtection="1">
      <alignment horizontal="center"/>
      <protection hidden="1"/>
    </xf>
    <xf numFmtId="0" fontId="24" fillId="9" borderId="4" xfId="0" applyFont="1" applyFill="1" applyBorder="1" applyAlignment="1" applyProtection="1">
      <alignment horizontal="center"/>
      <protection hidden="1"/>
    </xf>
    <xf numFmtId="0" fontId="24" fillId="14" borderId="4" xfId="0" applyFont="1" applyFill="1" applyBorder="1" applyAlignment="1" applyProtection="1">
      <alignment horizontal="center"/>
      <protection hidden="1"/>
    </xf>
    <xf numFmtId="0" fontId="24" fillId="15" borderId="4" xfId="0" applyFont="1" applyFill="1" applyBorder="1" applyAlignment="1" applyProtection="1">
      <alignment horizontal="center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39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tabSelected="1" topLeftCell="A7" workbookViewId="0">
      <selection activeCell="C8" sqref="C8:G8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3"/>
      <c r="C2" s="3"/>
      <c r="D2" s="3"/>
      <c r="E2" s="3"/>
      <c r="F2" s="3"/>
      <c r="G2" s="3"/>
    </row>
    <row r="3" spans="2:7" ht="34.5">
      <c r="B3" s="4"/>
      <c r="C3" s="68" t="s">
        <v>28</v>
      </c>
      <c r="D3" s="68"/>
      <c r="E3" s="68"/>
      <c r="F3" s="68"/>
      <c r="G3" s="68"/>
    </row>
    <row r="4" spans="2:7" ht="32">
      <c r="B4" s="4"/>
      <c r="C4" s="69" t="s">
        <v>121</v>
      </c>
      <c r="D4" s="69"/>
      <c r="E4" s="69"/>
      <c r="F4" s="69"/>
      <c r="G4" s="69"/>
    </row>
    <row r="5" spans="2:7" ht="26">
      <c r="B5" s="4"/>
      <c r="C5" s="70" t="s">
        <v>29</v>
      </c>
      <c r="D5" s="70"/>
      <c r="E5" s="70"/>
      <c r="F5" s="70"/>
      <c r="G5" s="70"/>
    </row>
    <row r="6" spans="2:7" ht="26">
      <c r="B6" s="5"/>
      <c r="C6" s="70"/>
      <c r="D6" s="70"/>
      <c r="E6" s="70"/>
      <c r="F6" s="70"/>
      <c r="G6" s="70"/>
    </row>
    <row r="7" spans="2:7" ht="29">
      <c r="B7" s="6"/>
      <c r="C7" s="7" t="s">
        <v>30</v>
      </c>
      <c r="D7" s="8"/>
      <c r="E7" s="6"/>
      <c r="F7" s="6"/>
      <c r="G7" s="6"/>
    </row>
    <row r="8" spans="2:7" ht="23">
      <c r="B8" s="6"/>
      <c r="C8" s="65" t="s">
        <v>31</v>
      </c>
      <c r="D8" s="65"/>
      <c r="E8" s="65"/>
      <c r="F8" s="65"/>
      <c r="G8" s="65"/>
    </row>
    <row r="9" spans="2:7" ht="23">
      <c r="B9" s="6"/>
      <c r="C9" s="67" t="s">
        <v>126</v>
      </c>
      <c r="D9" s="67"/>
      <c r="E9" s="67"/>
      <c r="F9" s="67"/>
      <c r="G9" s="67"/>
    </row>
    <row r="10" spans="2:7" ht="23">
      <c r="B10" s="6"/>
      <c r="C10" s="65" t="s">
        <v>32</v>
      </c>
      <c r="D10" s="65"/>
      <c r="E10" s="65"/>
      <c r="F10" s="65"/>
      <c r="G10" s="65"/>
    </row>
    <row r="11" spans="2:7" ht="23">
      <c r="B11" s="6"/>
      <c r="C11" s="64" t="s">
        <v>33</v>
      </c>
      <c r="D11" s="64"/>
      <c r="E11" s="64"/>
      <c r="F11" s="64"/>
      <c r="G11" s="64"/>
    </row>
    <row r="12" spans="2:7" ht="23">
      <c r="B12" s="6"/>
      <c r="C12" s="65" t="s">
        <v>34</v>
      </c>
      <c r="D12" s="65"/>
      <c r="E12" s="65"/>
      <c r="F12" s="65"/>
      <c r="G12" s="65"/>
    </row>
    <row r="13" spans="2:7" ht="23">
      <c r="B13" s="6"/>
      <c r="C13" s="65" t="s">
        <v>35</v>
      </c>
      <c r="D13" s="65"/>
      <c r="E13" s="65"/>
      <c r="F13" s="65"/>
      <c r="G13" s="65"/>
    </row>
    <row r="14" spans="2:7" ht="23">
      <c r="B14" s="6"/>
      <c r="C14" s="65" t="s">
        <v>36</v>
      </c>
      <c r="D14" s="65"/>
      <c r="E14" s="65"/>
      <c r="F14" s="65"/>
      <c r="G14" s="65"/>
    </row>
    <row r="15" spans="2:7" ht="29">
      <c r="B15" s="6"/>
      <c r="C15" s="66" t="s">
        <v>37</v>
      </c>
      <c r="D15" s="66"/>
      <c r="E15" s="66"/>
      <c r="F15" s="66"/>
      <c r="G15" s="66"/>
    </row>
    <row r="16" spans="2:7" ht="23">
      <c r="B16" s="6"/>
      <c r="C16" s="64"/>
      <c r="D16" s="64"/>
      <c r="E16" s="64"/>
      <c r="F16" s="64"/>
      <c r="G16" s="64"/>
    </row>
    <row r="17" spans="2:7" ht="23">
      <c r="B17" s="9"/>
      <c r="C17" s="64"/>
      <c r="D17" s="64"/>
      <c r="E17" s="64"/>
      <c r="F17" s="64"/>
      <c r="G17" s="64"/>
    </row>
  </sheetData>
  <mergeCells count="14">
    <mergeCell ref="C9:G9"/>
    <mergeCell ref="C3:G3"/>
    <mergeCell ref="C4:G4"/>
    <mergeCell ref="C5:G5"/>
    <mergeCell ref="C6:G6"/>
    <mergeCell ref="C8:G8"/>
    <mergeCell ref="C16:G16"/>
    <mergeCell ref="C17:G17"/>
    <mergeCell ref="C10:G10"/>
    <mergeCell ref="C11:G11"/>
    <mergeCell ref="C12:G12"/>
    <mergeCell ref="C13:G13"/>
    <mergeCell ref="C14:G14"/>
    <mergeCell ref="C15:G15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BB155"/>
  <sheetViews>
    <sheetView topLeftCell="AB1" zoomScale="72" zoomScaleNormal="72" workbookViewId="0">
      <selection activeCell="BA10" sqref="BA10"/>
    </sheetView>
  </sheetViews>
  <sheetFormatPr defaultRowHeight="14.5"/>
  <sheetData>
    <row r="1" spans="1:54" ht="20.5">
      <c r="A1" s="1" t="s">
        <v>0</v>
      </c>
      <c r="B1" s="1" t="s">
        <v>1</v>
      </c>
      <c r="C1" s="1" t="s">
        <v>2</v>
      </c>
      <c r="D1" s="1" t="s">
        <v>89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90</v>
      </c>
      <c r="O1" s="1" t="s">
        <v>91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97</v>
      </c>
      <c r="Y1" s="1" t="s">
        <v>98</v>
      </c>
      <c r="Z1" s="1" t="s">
        <v>99</v>
      </c>
      <c r="AA1" s="1" t="s">
        <v>100</v>
      </c>
      <c r="AB1" s="1" t="s">
        <v>101</v>
      </c>
      <c r="AC1" s="1" t="s">
        <v>102</v>
      </c>
      <c r="AD1" s="1" t="s">
        <v>103</v>
      </c>
      <c r="AE1" s="1" t="s">
        <v>104</v>
      </c>
      <c r="AF1" s="1" t="s">
        <v>105</v>
      </c>
      <c r="AG1" s="1" t="s">
        <v>106</v>
      </c>
      <c r="AH1" s="1" t="s">
        <v>107</v>
      </c>
      <c r="AI1" s="1" t="s">
        <v>108</v>
      </c>
      <c r="AJ1" s="1" t="s">
        <v>109</v>
      </c>
      <c r="AK1" s="1" t="s">
        <v>110</v>
      </c>
      <c r="AL1" s="1" t="s">
        <v>111</v>
      </c>
      <c r="AM1" s="1" t="s">
        <v>112</v>
      </c>
      <c r="AN1" s="1" t="s">
        <v>92</v>
      </c>
      <c r="AO1" s="1" t="s">
        <v>93</v>
      </c>
      <c r="AP1" s="1" t="s">
        <v>94</v>
      </c>
      <c r="AQ1" s="1" t="s">
        <v>95</v>
      </c>
      <c r="AR1" s="1" t="s">
        <v>20</v>
      </c>
      <c r="AS1" s="1" t="s">
        <v>21</v>
      </c>
      <c r="AT1" s="1" t="s">
        <v>22</v>
      </c>
      <c r="AU1" s="1" t="s">
        <v>23</v>
      </c>
      <c r="AV1" s="1" t="s">
        <v>24</v>
      </c>
      <c r="AW1" s="1" t="s">
        <v>25</v>
      </c>
      <c r="AX1" s="1" t="s">
        <v>26</v>
      </c>
      <c r="AY1" s="1" t="s">
        <v>96</v>
      </c>
      <c r="AZ1" s="1" t="s">
        <v>27</v>
      </c>
      <c r="BA1" s="57" t="s">
        <v>85</v>
      </c>
      <c r="BB1" s="57"/>
    </row>
    <row r="2" spans="1:54" ht="1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58" t="str">
        <f>IF(SUM(บันทึกข้อมูล!F2:O2)=0,"",SUM(บันทึกข้อมูล!F2:O2))</f>
        <v/>
      </c>
      <c r="AS2" s="58" t="str">
        <f>IF(SUM(บันทึกข้อมูล!P2:W2)=0,"",SUM(บันทึกข้อมูล!P2:W2))</f>
        <v/>
      </c>
      <c r="AT2" s="58" t="str">
        <f>IF(SUM(บันทึกข้อมูล!X2:AD2)=0,"",SUM(บันทึกข้อมูล!X2:AD2))</f>
        <v/>
      </c>
      <c r="AU2" s="58" t="str">
        <f>IF(SUM(บันทึกข้อมูล!AE2:AG2)=0,"",SUM(บันทึกข้อมูล!AE2:AG2))</f>
        <v/>
      </c>
      <c r="AV2" s="58" t="str">
        <f>IF(SUM(บันทึกข้อมูล!AH2:AJ2)=0,"",SUM(บันทึกข้อมูล!AH2:AJ2))</f>
        <v/>
      </c>
      <c r="AW2" s="58" t="str">
        <f>IF(SUM(บันทึกข้อมูล!AK2:AL2)=0,"",SUM(บันทึกข้อมูล!AK2:AL2))</f>
        <v/>
      </c>
      <c r="AX2" s="58" t="str">
        <f>IF(SUM(บันทึกข้อมูล!AM2:AM2)=0,"",SUM(บันทึกข้อมูล!AM2:AM2))</f>
        <v/>
      </c>
      <c r="AY2" s="58" t="str">
        <f>IF(SUM(บันทึกข้อมูล!AN2:AQ2)=0,"",SUM(บันทึกข้อมูล!AN2:AQ2))</f>
        <v/>
      </c>
      <c r="AZ2" s="58" t="str">
        <f>IF(SUM(บันทึกข้อมูล!X2:AQ2)=0,"",SUM(บันทึกข้อมูล!X2:AQ2))</f>
        <v/>
      </c>
      <c r="BA2" s="57" t="s">
        <v>122</v>
      </c>
      <c r="BB2" s="57"/>
    </row>
    <row r="3" spans="1:54" ht="15" thickBot="1">
      <c r="A3" s="60">
        <v>2</v>
      </c>
      <c r="B3" s="60">
        <v>5</v>
      </c>
      <c r="C3" s="60">
        <v>4</v>
      </c>
      <c r="D3" s="60">
        <v>5</v>
      </c>
      <c r="E3" s="60">
        <v>1</v>
      </c>
      <c r="F3" s="56">
        <v>4</v>
      </c>
      <c r="G3" s="56">
        <v>4</v>
      </c>
      <c r="H3" s="56">
        <v>5</v>
      </c>
      <c r="I3" s="56">
        <v>5</v>
      </c>
      <c r="J3" s="56">
        <v>1</v>
      </c>
      <c r="K3" s="56">
        <v>5</v>
      </c>
      <c r="L3" s="56">
        <v>5</v>
      </c>
      <c r="M3" s="56">
        <v>1</v>
      </c>
      <c r="N3" s="56">
        <v>5</v>
      </c>
      <c r="O3" s="56">
        <v>5</v>
      </c>
      <c r="P3" s="56">
        <v>2</v>
      </c>
      <c r="Q3" s="56">
        <v>5</v>
      </c>
      <c r="R3" s="56">
        <v>5</v>
      </c>
      <c r="S3" s="56">
        <v>5</v>
      </c>
      <c r="T3" s="56">
        <v>5</v>
      </c>
      <c r="U3" s="56">
        <v>4</v>
      </c>
      <c r="V3" s="56">
        <v>1</v>
      </c>
      <c r="W3" s="56">
        <v>1</v>
      </c>
      <c r="X3" s="56">
        <v>3</v>
      </c>
      <c r="Y3" s="56">
        <v>4</v>
      </c>
      <c r="Z3" s="56">
        <v>2</v>
      </c>
      <c r="AA3" s="56">
        <v>2</v>
      </c>
      <c r="AB3" s="56">
        <v>2</v>
      </c>
      <c r="AC3" s="56">
        <v>2</v>
      </c>
      <c r="AD3" s="56">
        <v>2</v>
      </c>
      <c r="AE3" s="56">
        <v>3</v>
      </c>
      <c r="AF3" s="56">
        <v>3</v>
      </c>
      <c r="AG3" s="56">
        <v>4</v>
      </c>
      <c r="AH3" s="56">
        <v>3</v>
      </c>
      <c r="AI3" s="56">
        <v>2</v>
      </c>
      <c r="AJ3" s="56">
        <v>4</v>
      </c>
      <c r="AK3" s="56">
        <v>5</v>
      </c>
      <c r="AL3" s="56">
        <v>5</v>
      </c>
      <c r="AM3" s="56">
        <v>5</v>
      </c>
      <c r="AN3" s="56">
        <v>5</v>
      </c>
      <c r="AO3" s="56">
        <v>5</v>
      </c>
      <c r="AP3" s="56">
        <v>5</v>
      </c>
      <c r="AQ3" s="56">
        <v>5</v>
      </c>
      <c r="AR3" s="58">
        <f>IF(SUM(บันทึกข้อมูล!F3:O3)=0,"",SUM(บันทึกข้อมูล!F3:O3))</f>
        <v>40</v>
      </c>
      <c r="AS3" s="58">
        <f>IF(SUM(บันทึกข้อมูล!P3:W3)=0,"",SUM(บันทึกข้อมูล!P3:W3))</f>
        <v>28</v>
      </c>
      <c r="AT3" s="58">
        <f>IF(SUM(บันทึกข้อมูล!X3:AD3)=0,"",SUM(บันทึกข้อมูล!X3:AD3))</f>
        <v>17</v>
      </c>
      <c r="AU3" s="58">
        <f>IF(SUM(บันทึกข้อมูล!AE3:AG3)=0,"",SUM(บันทึกข้อมูล!AE3:AG3))</f>
        <v>10</v>
      </c>
      <c r="AV3" s="58">
        <f>IF(SUM(บันทึกข้อมูล!AH3:AJ3)=0,"",SUM(บันทึกข้อมูล!AH3:AJ3))</f>
        <v>9</v>
      </c>
      <c r="AW3" s="58">
        <f>IF(SUM(บันทึกข้อมูล!AK3:AL3)=0,"",SUM(บันทึกข้อมูล!AK3:AL3))</f>
        <v>10</v>
      </c>
      <c r="AX3" s="58">
        <f>IF(SUM(บันทึกข้อมูล!AM3:AM3)=0,"",SUM(บันทึกข้อมูล!AM3:AM3))</f>
        <v>5</v>
      </c>
      <c r="AY3" s="58">
        <f>IF(SUM(บันทึกข้อมูล!AN3:AQ3)=0,"",SUM(บันทึกข้อมูล!AN3:AQ3))</f>
        <v>20</v>
      </c>
      <c r="AZ3" s="58">
        <f>IF(SUM(บันทึกข้อมูล!X3:AQ3)=0,"",SUM(บันทึกข้อมูล!X3:AQ3))</f>
        <v>71</v>
      </c>
      <c r="BA3" s="57" t="s">
        <v>86</v>
      </c>
      <c r="BB3" s="57"/>
    </row>
    <row r="4" spans="1:54" ht="15" thickBot="1">
      <c r="A4" s="60">
        <v>2</v>
      </c>
      <c r="B4" s="60">
        <v>3</v>
      </c>
      <c r="C4" s="60">
        <v>4</v>
      </c>
      <c r="D4" s="60">
        <v>4</v>
      </c>
      <c r="E4" s="60">
        <v>3</v>
      </c>
      <c r="F4" s="56">
        <v>5</v>
      </c>
      <c r="G4" s="56">
        <v>5</v>
      </c>
      <c r="H4" s="56">
        <v>5</v>
      </c>
      <c r="I4" s="56">
        <v>5</v>
      </c>
      <c r="J4" s="56">
        <v>5</v>
      </c>
      <c r="K4" s="56">
        <v>5</v>
      </c>
      <c r="L4" s="56">
        <v>5</v>
      </c>
      <c r="M4" s="56">
        <v>5</v>
      </c>
      <c r="N4" s="56">
        <v>5</v>
      </c>
      <c r="O4" s="56">
        <v>5</v>
      </c>
      <c r="P4" s="56">
        <v>5</v>
      </c>
      <c r="Q4" s="56">
        <v>5</v>
      </c>
      <c r="R4" s="56">
        <v>5</v>
      </c>
      <c r="S4" s="56">
        <v>5</v>
      </c>
      <c r="T4" s="56">
        <v>5</v>
      </c>
      <c r="U4" s="56">
        <v>5</v>
      </c>
      <c r="V4" s="56">
        <v>5</v>
      </c>
      <c r="W4" s="56">
        <v>5</v>
      </c>
      <c r="X4" s="56">
        <v>5</v>
      </c>
      <c r="Y4" s="56">
        <v>5</v>
      </c>
      <c r="Z4" s="56">
        <v>5</v>
      </c>
      <c r="AA4" s="56">
        <v>5</v>
      </c>
      <c r="AB4" s="56">
        <v>5</v>
      </c>
      <c r="AC4" s="56">
        <v>5</v>
      </c>
      <c r="AD4" s="56">
        <v>5</v>
      </c>
      <c r="AE4" s="56">
        <v>5</v>
      </c>
      <c r="AF4" s="56">
        <v>5</v>
      </c>
      <c r="AG4" s="56">
        <v>5</v>
      </c>
      <c r="AH4" s="56">
        <v>5</v>
      </c>
      <c r="AI4" s="56">
        <v>5</v>
      </c>
      <c r="AJ4" s="56">
        <v>5</v>
      </c>
      <c r="AK4" s="56">
        <v>5</v>
      </c>
      <c r="AL4" s="56">
        <v>5</v>
      </c>
      <c r="AM4" s="56">
        <v>5</v>
      </c>
      <c r="AN4" s="56">
        <v>5</v>
      </c>
      <c r="AO4" s="56">
        <v>5</v>
      </c>
      <c r="AP4" s="56">
        <v>5</v>
      </c>
      <c r="AQ4" s="56">
        <v>5</v>
      </c>
      <c r="AR4" s="58">
        <f>IF(SUM(บันทึกข้อมูล!F4:O4)=0,"",SUM(บันทึกข้อมูล!F4:O4))</f>
        <v>50</v>
      </c>
      <c r="AS4" s="58">
        <f>IF(SUM(บันทึกข้อมูล!P4:W4)=0,"",SUM(บันทึกข้อมูล!P4:W4))</f>
        <v>40</v>
      </c>
      <c r="AT4" s="58">
        <f>IF(SUM(บันทึกข้อมูล!X4:AD4)=0,"",SUM(บันทึกข้อมูล!X4:AD4))</f>
        <v>35</v>
      </c>
      <c r="AU4" s="58">
        <f>IF(SUM(บันทึกข้อมูล!AE4:AG4)=0,"",SUM(บันทึกข้อมูล!AE4:AG4))</f>
        <v>15</v>
      </c>
      <c r="AV4" s="58">
        <f>IF(SUM(บันทึกข้อมูล!AH4:AJ4)=0,"",SUM(บันทึกข้อมูล!AH4:AJ4))</f>
        <v>15</v>
      </c>
      <c r="AW4" s="58">
        <f>IF(SUM(บันทึกข้อมูล!AK4:AL4)=0,"",SUM(บันทึกข้อมูล!AK4:AL4))</f>
        <v>10</v>
      </c>
      <c r="AX4" s="58">
        <f>IF(SUM(บันทึกข้อมูล!AM4:AM4)=0,"",SUM(บันทึกข้อมูล!AM4:AM4))</f>
        <v>5</v>
      </c>
      <c r="AY4" s="58">
        <f>IF(SUM(บันทึกข้อมูล!AN4:AQ4)=0,"",SUM(บันทึกข้อมูล!AN4:AQ4))</f>
        <v>20</v>
      </c>
      <c r="AZ4" s="58">
        <f>IF(SUM(บันทึกข้อมูล!X4:AQ4)=0,"",SUM(บันทึกข้อมูล!X4:AQ4))</f>
        <v>100</v>
      </c>
      <c r="BA4" s="57" t="s">
        <v>123</v>
      </c>
      <c r="BB4" s="57"/>
    </row>
    <row r="5" spans="1:54" ht="15" thickBot="1">
      <c r="A5" s="60">
        <v>2</v>
      </c>
      <c r="B5" s="60">
        <v>2</v>
      </c>
      <c r="C5" s="60">
        <v>4</v>
      </c>
      <c r="D5" s="60">
        <v>3</v>
      </c>
      <c r="E5" s="60">
        <v>3</v>
      </c>
      <c r="F5" s="56">
        <v>5</v>
      </c>
      <c r="G5" s="56">
        <v>5</v>
      </c>
      <c r="H5" s="56">
        <v>5</v>
      </c>
      <c r="I5" s="56">
        <v>5</v>
      </c>
      <c r="J5" s="56">
        <v>5</v>
      </c>
      <c r="K5" s="56">
        <v>5</v>
      </c>
      <c r="L5" s="56">
        <v>5</v>
      </c>
      <c r="M5" s="56">
        <v>5</v>
      </c>
      <c r="N5" s="56">
        <v>5</v>
      </c>
      <c r="O5" s="56">
        <v>5</v>
      </c>
      <c r="P5" s="56">
        <v>5</v>
      </c>
      <c r="Q5" s="56">
        <v>5</v>
      </c>
      <c r="R5" s="56">
        <v>5</v>
      </c>
      <c r="S5" s="56">
        <v>5</v>
      </c>
      <c r="T5" s="56">
        <v>5</v>
      </c>
      <c r="U5" s="56">
        <v>5</v>
      </c>
      <c r="V5" s="56">
        <v>5</v>
      </c>
      <c r="W5" s="56">
        <v>5</v>
      </c>
      <c r="X5" s="56">
        <v>5</v>
      </c>
      <c r="Y5" s="56">
        <v>5</v>
      </c>
      <c r="Z5" s="56">
        <v>5</v>
      </c>
      <c r="AA5" s="56">
        <v>5</v>
      </c>
      <c r="AB5" s="56">
        <v>5</v>
      </c>
      <c r="AC5" s="56">
        <v>5</v>
      </c>
      <c r="AD5" s="56">
        <v>5</v>
      </c>
      <c r="AE5" s="56">
        <v>5</v>
      </c>
      <c r="AF5" s="56">
        <v>5</v>
      </c>
      <c r="AG5" s="56">
        <v>5</v>
      </c>
      <c r="AH5" s="56">
        <v>5</v>
      </c>
      <c r="AI5" s="56">
        <v>5</v>
      </c>
      <c r="AJ5" s="56">
        <v>5</v>
      </c>
      <c r="AK5" s="56">
        <v>5</v>
      </c>
      <c r="AL5" s="56">
        <v>5</v>
      </c>
      <c r="AM5" s="56">
        <v>5</v>
      </c>
      <c r="AN5" s="56">
        <v>5</v>
      </c>
      <c r="AO5" s="56">
        <v>5</v>
      </c>
      <c r="AP5" s="56">
        <v>5</v>
      </c>
      <c r="AQ5" s="56">
        <v>5</v>
      </c>
      <c r="AR5" s="58">
        <f>IF(SUM(บันทึกข้อมูล!F5:O5)=0,"",SUM(บันทึกข้อมูล!F5:O5))</f>
        <v>50</v>
      </c>
      <c r="AS5" s="58">
        <f>IF(SUM(บันทึกข้อมูล!P5:W5)=0,"",SUM(บันทึกข้อมูล!P5:W5))</f>
        <v>40</v>
      </c>
      <c r="AT5" s="58">
        <f>IF(SUM(บันทึกข้อมูล!X5:AD5)=0,"",SUM(บันทึกข้อมูล!X5:AD5))</f>
        <v>35</v>
      </c>
      <c r="AU5" s="58">
        <f>IF(SUM(บันทึกข้อมูล!AE5:AG5)=0,"",SUM(บันทึกข้อมูล!AE5:AG5))</f>
        <v>15</v>
      </c>
      <c r="AV5" s="58">
        <f>IF(SUM(บันทึกข้อมูล!AH5:AJ5)=0,"",SUM(บันทึกข้อมูล!AH5:AJ5))</f>
        <v>15</v>
      </c>
      <c r="AW5" s="58">
        <f>IF(SUM(บันทึกข้อมูล!AK5:AL5)=0,"",SUM(บันทึกข้อมูล!AK5:AL5))</f>
        <v>10</v>
      </c>
      <c r="AX5" s="58">
        <f>IF(SUM(บันทึกข้อมูล!AM5:AM5)=0,"",SUM(บันทึกข้อมูล!AM5:AM5))</f>
        <v>5</v>
      </c>
      <c r="AY5" s="58">
        <f>IF(SUM(บันทึกข้อมูล!AN5:AQ5)=0,"",SUM(บันทึกข้อมูล!AN5:AQ5))</f>
        <v>20</v>
      </c>
      <c r="AZ5" s="58">
        <f>IF(SUM(บันทึกข้อมูล!X5:AQ5)=0,"",SUM(บันทึกข้อมูล!X5:AQ5))</f>
        <v>100</v>
      </c>
      <c r="BA5" s="57" t="s">
        <v>87</v>
      </c>
      <c r="BB5" s="57"/>
    </row>
    <row r="6" spans="1:54" ht="15" thickBot="1">
      <c r="A6" s="60">
        <v>2</v>
      </c>
      <c r="B6" s="60">
        <v>3</v>
      </c>
      <c r="C6" s="60">
        <v>4</v>
      </c>
      <c r="D6" s="60">
        <v>5</v>
      </c>
      <c r="E6" s="60">
        <v>3</v>
      </c>
      <c r="F6" s="56">
        <v>5</v>
      </c>
      <c r="G6" s="56">
        <v>5</v>
      </c>
      <c r="H6" s="56">
        <v>5</v>
      </c>
      <c r="I6" s="56">
        <v>5</v>
      </c>
      <c r="J6" s="56">
        <v>5</v>
      </c>
      <c r="K6" s="56">
        <v>5</v>
      </c>
      <c r="L6" s="56">
        <v>1</v>
      </c>
      <c r="M6" s="56">
        <v>1</v>
      </c>
      <c r="N6" s="56">
        <v>5</v>
      </c>
      <c r="O6" s="56">
        <v>5</v>
      </c>
      <c r="P6" s="56">
        <v>5</v>
      </c>
      <c r="Q6" s="56">
        <v>5</v>
      </c>
      <c r="R6" s="56">
        <v>5</v>
      </c>
      <c r="S6" s="56">
        <v>5</v>
      </c>
      <c r="T6" s="56">
        <v>5</v>
      </c>
      <c r="U6" s="56">
        <v>5</v>
      </c>
      <c r="V6" s="56">
        <v>5</v>
      </c>
      <c r="W6" s="56">
        <v>5</v>
      </c>
      <c r="X6" s="56">
        <v>5</v>
      </c>
      <c r="Y6" s="56">
        <v>5</v>
      </c>
      <c r="Z6" s="56">
        <v>5</v>
      </c>
      <c r="AA6" s="56">
        <v>5</v>
      </c>
      <c r="AB6" s="56">
        <v>5</v>
      </c>
      <c r="AC6" s="56">
        <v>5</v>
      </c>
      <c r="AD6" s="56">
        <v>5</v>
      </c>
      <c r="AE6" s="56">
        <v>5</v>
      </c>
      <c r="AF6" s="56">
        <v>5</v>
      </c>
      <c r="AG6" s="56">
        <v>5</v>
      </c>
      <c r="AH6" s="56">
        <v>5</v>
      </c>
      <c r="AI6" s="56">
        <v>5</v>
      </c>
      <c r="AJ6" s="56">
        <v>5</v>
      </c>
      <c r="AK6" s="56">
        <v>5</v>
      </c>
      <c r="AL6" s="56">
        <v>5</v>
      </c>
      <c r="AM6" s="56">
        <v>5</v>
      </c>
      <c r="AN6" s="56">
        <v>5</v>
      </c>
      <c r="AO6" s="56">
        <v>5</v>
      </c>
      <c r="AP6" s="56">
        <v>5</v>
      </c>
      <c r="AQ6" s="56">
        <v>5</v>
      </c>
      <c r="AR6" s="58">
        <f>IF(SUM(บันทึกข้อมูล!F6:O6)=0,"",SUM(บันทึกข้อมูล!F6:O6))</f>
        <v>42</v>
      </c>
      <c r="AS6" s="58">
        <f>IF(SUM(บันทึกข้อมูล!P6:W6)=0,"",SUM(บันทึกข้อมูล!P6:W6))</f>
        <v>40</v>
      </c>
      <c r="AT6" s="58">
        <f>IF(SUM(บันทึกข้อมูล!X6:AD6)=0,"",SUM(บันทึกข้อมูล!X6:AD6))</f>
        <v>35</v>
      </c>
      <c r="AU6" s="58">
        <f>IF(SUM(บันทึกข้อมูล!AE6:AG6)=0,"",SUM(บันทึกข้อมูล!AE6:AG6))</f>
        <v>15</v>
      </c>
      <c r="AV6" s="58">
        <f>IF(SUM(บันทึกข้อมูล!AH6:AJ6)=0,"",SUM(บันทึกข้อมูล!AH6:AJ6))</f>
        <v>15</v>
      </c>
      <c r="AW6" s="58">
        <f>IF(SUM(บันทึกข้อมูล!AK6:AL6)=0,"",SUM(บันทึกข้อมูล!AK6:AL6))</f>
        <v>10</v>
      </c>
      <c r="AX6" s="58">
        <f>IF(SUM(บันทึกข้อมูล!AM6:AM6)=0,"",SUM(บันทึกข้อมูล!AM6:AM6))</f>
        <v>5</v>
      </c>
      <c r="AY6" s="58">
        <f>IF(SUM(บันทึกข้อมูล!AN6:AQ6)=0,"",SUM(บันทึกข้อมูล!AN6:AQ6))</f>
        <v>20</v>
      </c>
      <c r="AZ6" s="58">
        <f>IF(SUM(บันทึกข้อมูล!X6:AQ6)=0,"",SUM(บันทึกข้อมูล!X6:AQ6))</f>
        <v>100</v>
      </c>
      <c r="BA6" s="57" t="s">
        <v>124</v>
      </c>
      <c r="BB6" s="57"/>
    </row>
    <row r="7" spans="1:54" ht="15" thickBot="1">
      <c r="A7" s="60">
        <v>2</v>
      </c>
      <c r="B7" s="60">
        <v>5</v>
      </c>
      <c r="C7" s="60">
        <v>6</v>
      </c>
      <c r="D7" s="60">
        <v>4</v>
      </c>
      <c r="E7" s="60">
        <v>3</v>
      </c>
      <c r="F7" s="56">
        <v>5</v>
      </c>
      <c r="G7" s="56">
        <v>5</v>
      </c>
      <c r="H7" s="56">
        <v>5</v>
      </c>
      <c r="I7" s="56">
        <v>5</v>
      </c>
      <c r="J7" s="56">
        <v>5</v>
      </c>
      <c r="K7" s="56">
        <v>5</v>
      </c>
      <c r="L7" s="56">
        <v>1</v>
      </c>
      <c r="M7" s="56">
        <v>1</v>
      </c>
      <c r="N7" s="56">
        <v>5</v>
      </c>
      <c r="O7" s="56">
        <v>5</v>
      </c>
      <c r="P7" s="56">
        <v>5</v>
      </c>
      <c r="Q7" s="56">
        <v>5</v>
      </c>
      <c r="R7" s="56">
        <v>5</v>
      </c>
      <c r="S7" s="56">
        <v>5</v>
      </c>
      <c r="T7" s="56">
        <v>5</v>
      </c>
      <c r="U7" s="56">
        <v>5</v>
      </c>
      <c r="V7" s="56">
        <v>5</v>
      </c>
      <c r="W7" s="56">
        <v>5</v>
      </c>
      <c r="X7" s="56">
        <v>5</v>
      </c>
      <c r="Y7" s="56">
        <v>5</v>
      </c>
      <c r="Z7" s="56">
        <v>5</v>
      </c>
      <c r="AA7" s="56">
        <v>5</v>
      </c>
      <c r="AB7" s="56">
        <v>5</v>
      </c>
      <c r="AC7" s="56">
        <v>5</v>
      </c>
      <c r="AD7" s="56">
        <v>5</v>
      </c>
      <c r="AE7" s="56">
        <v>5</v>
      </c>
      <c r="AF7" s="56">
        <v>5</v>
      </c>
      <c r="AG7" s="56">
        <v>5</v>
      </c>
      <c r="AH7" s="56">
        <v>5</v>
      </c>
      <c r="AI7" s="56">
        <v>5</v>
      </c>
      <c r="AJ7" s="56">
        <v>5</v>
      </c>
      <c r="AK7" s="56">
        <v>5</v>
      </c>
      <c r="AL7" s="56">
        <v>5</v>
      </c>
      <c r="AM7" s="56">
        <v>5</v>
      </c>
      <c r="AN7" s="56">
        <v>5</v>
      </c>
      <c r="AO7" s="56">
        <v>5</v>
      </c>
      <c r="AP7" s="56">
        <v>5</v>
      </c>
      <c r="AQ7" s="56">
        <v>5</v>
      </c>
      <c r="AR7" s="58">
        <f>IF(SUM(บันทึกข้อมูล!F7:O7)=0,"",SUM(บันทึกข้อมูล!F7:O7))</f>
        <v>42</v>
      </c>
      <c r="AS7" s="58">
        <f>IF(SUM(บันทึกข้อมูล!P7:W7)=0,"",SUM(บันทึกข้อมูล!P7:W7))</f>
        <v>40</v>
      </c>
      <c r="AT7" s="58">
        <f>IF(SUM(บันทึกข้อมูล!X7:AD7)=0,"",SUM(บันทึกข้อมูล!X7:AD7))</f>
        <v>35</v>
      </c>
      <c r="AU7" s="58">
        <f>IF(SUM(บันทึกข้อมูล!AE7:AG7)=0,"",SUM(บันทึกข้อมูล!AE7:AG7))</f>
        <v>15</v>
      </c>
      <c r="AV7" s="58">
        <f>IF(SUM(บันทึกข้อมูล!AH7:AJ7)=0,"",SUM(บันทึกข้อมูล!AH7:AJ7))</f>
        <v>15</v>
      </c>
      <c r="AW7" s="58">
        <f>IF(SUM(บันทึกข้อมูล!AK7:AL7)=0,"",SUM(บันทึกข้อมูล!AK7:AL7))</f>
        <v>10</v>
      </c>
      <c r="AX7" s="58">
        <f>IF(SUM(บันทึกข้อมูล!AM7:AM7)=0,"",SUM(บันทึกข้อมูล!AM7:AM7))</f>
        <v>5</v>
      </c>
      <c r="AY7" s="58">
        <f>IF(SUM(บันทึกข้อมูล!AN7:AQ7)=0,"",SUM(บันทึกข้อมูล!AN7:AQ7))</f>
        <v>20</v>
      </c>
      <c r="AZ7" s="58">
        <f>IF(SUM(บันทึกข้อมูล!X7:AQ7)=0,"",SUM(บันทึกข้อมูล!X7:AQ7))</f>
        <v>100</v>
      </c>
      <c r="BA7" s="57" t="s">
        <v>88</v>
      </c>
      <c r="BB7" s="57"/>
    </row>
    <row r="8" spans="1:54" ht="15" thickBot="1">
      <c r="A8" s="60">
        <v>1</v>
      </c>
      <c r="B8" s="60">
        <v>3</v>
      </c>
      <c r="C8" s="60">
        <v>3</v>
      </c>
      <c r="D8" s="60">
        <v>4</v>
      </c>
      <c r="E8" s="60">
        <v>3</v>
      </c>
      <c r="F8" s="56">
        <v>5</v>
      </c>
      <c r="G8" s="56">
        <v>5</v>
      </c>
      <c r="H8" s="56">
        <v>5</v>
      </c>
      <c r="I8" s="56">
        <v>5</v>
      </c>
      <c r="J8" s="56">
        <v>5</v>
      </c>
      <c r="K8" s="56">
        <v>5</v>
      </c>
      <c r="L8" s="56">
        <v>1</v>
      </c>
      <c r="M8" s="56">
        <v>1</v>
      </c>
      <c r="N8" s="56">
        <v>5</v>
      </c>
      <c r="O8" s="56">
        <v>5</v>
      </c>
      <c r="P8" s="56">
        <v>5</v>
      </c>
      <c r="Q8" s="56">
        <v>5</v>
      </c>
      <c r="R8" s="56">
        <v>5</v>
      </c>
      <c r="S8" s="56">
        <v>5</v>
      </c>
      <c r="T8" s="56">
        <v>5</v>
      </c>
      <c r="U8" s="56">
        <v>5</v>
      </c>
      <c r="V8" s="56">
        <v>5</v>
      </c>
      <c r="W8" s="56">
        <v>5</v>
      </c>
      <c r="X8" s="56">
        <v>5</v>
      </c>
      <c r="Y8" s="56">
        <v>5</v>
      </c>
      <c r="Z8" s="56">
        <v>5</v>
      </c>
      <c r="AA8" s="56">
        <v>5</v>
      </c>
      <c r="AB8" s="56">
        <v>5</v>
      </c>
      <c r="AC8" s="56">
        <v>5</v>
      </c>
      <c r="AD8" s="56">
        <v>5</v>
      </c>
      <c r="AE8" s="56">
        <v>5</v>
      </c>
      <c r="AF8" s="56">
        <v>5</v>
      </c>
      <c r="AG8" s="56">
        <v>5</v>
      </c>
      <c r="AH8" s="56">
        <v>5</v>
      </c>
      <c r="AI8" s="56">
        <v>5</v>
      </c>
      <c r="AJ8" s="56">
        <v>5</v>
      </c>
      <c r="AK8" s="56">
        <v>5</v>
      </c>
      <c r="AL8" s="56">
        <v>5</v>
      </c>
      <c r="AM8" s="56">
        <v>5</v>
      </c>
      <c r="AN8" s="56">
        <v>5</v>
      </c>
      <c r="AO8" s="56">
        <v>5</v>
      </c>
      <c r="AP8" s="56">
        <v>5</v>
      </c>
      <c r="AQ8" s="56">
        <v>5</v>
      </c>
      <c r="AR8" s="58">
        <f>IF(SUM(บันทึกข้อมูล!F8:O8)=0,"",SUM(บันทึกข้อมูล!F8:O8))</f>
        <v>42</v>
      </c>
      <c r="AS8" s="58">
        <f>IF(SUM(บันทึกข้อมูล!P8:W8)=0,"",SUM(บันทึกข้อมูล!P8:W8))</f>
        <v>40</v>
      </c>
      <c r="AT8" s="58">
        <f>IF(SUM(บันทึกข้อมูล!X8:AD8)=0,"",SUM(บันทึกข้อมูล!X8:AD8))</f>
        <v>35</v>
      </c>
      <c r="AU8" s="58">
        <f>IF(SUM(บันทึกข้อมูล!AE8:AG8)=0,"",SUM(บันทึกข้อมูล!AE8:AG8))</f>
        <v>15</v>
      </c>
      <c r="AV8" s="58">
        <f>IF(SUM(บันทึกข้อมูล!AH8:AJ8)=0,"",SUM(บันทึกข้อมูล!AH8:AJ8))</f>
        <v>15</v>
      </c>
      <c r="AW8" s="58">
        <f>IF(SUM(บันทึกข้อมูล!AK8:AL8)=0,"",SUM(บันทึกข้อมูล!AK8:AL8))</f>
        <v>10</v>
      </c>
      <c r="AX8" s="58">
        <f>IF(SUM(บันทึกข้อมูล!AM8:AM8)=0,"",SUM(บันทึกข้อมูล!AM8:AM8))</f>
        <v>5</v>
      </c>
      <c r="AY8" s="58">
        <f>IF(SUM(บันทึกข้อมูล!AN8:AQ8)=0,"",SUM(บันทึกข้อมูล!AN8:AQ8))</f>
        <v>20</v>
      </c>
      <c r="AZ8" s="58">
        <f>IF(SUM(บันทึกข้อมูล!X8:AQ8)=0,"",SUM(บันทึกข้อมูล!X8:AQ8))</f>
        <v>100</v>
      </c>
    </row>
    <row r="9" spans="1:54" ht="15" thickBot="1">
      <c r="A9" s="60">
        <v>2</v>
      </c>
      <c r="B9" s="60">
        <v>2</v>
      </c>
      <c r="C9" s="60">
        <v>5</v>
      </c>
      <c r="D9" s="60">
        <v>3</v>
      </c>
      <c r="E9" s="60">
        <v>1</v>
      </c>
      <c r="F9" s="56">
        <v>5</v>
      </c>
      <c r="G9" s="56">
        <v>5</v>
      </c>
      <c r="H9" s="56">
        <v>5</v>
      </c>
      <c r="I9" s="56">
        <v>5</v>
      </c>
      <c r="J9" s="56">
        <v>5</v>
      </c>
      <c r="K9" s="56">
        <v>5</v>
      </c>
      <c r="L9" s="56">
        <v>1</v>
      </c>
      <c r="M9" s="56">
        <v>1</v>
      </c>
      <c r="N9" s="56">
        <v>5</v>
      </c>
      <c r="O9" s="56">
        <v>5</v>
      </c>
      <c r="P9" s="56">
        <v>5</v>
      </c>
      <c r="Q9" s="56">
        <v>5</v>
      </c>
      <c r="R9" s="56">
        <v>5</v>
      </c>
      <c r="S9" s="56">
        <v>5</v>
      </c>
      <c r="T9" s="56">
        <v>5</v>
      </c>
      <c r="U9" s="56">
        <v>5</v>
      </c>
      <c r="V9" s="56">
        <v>5</v>
      </c>
      <c r="W9" s="56">
        <v>5</v>
      </c>
      <c r="X9" s="56">
        <v>5</v>
      </c>
      <c r="Y9" s="56">
        <v>5</v>
      </c>
      <c r="Z9" s="56">
        <v>5</v>
      </c>
      <c r="AA9" s="56">
        <v>5</v>
      </c>
      <c r="AB9" s="56">
        <v>5</v>
      </c>
      <c r="AC9" s="56">
        <v>5</v>
      </c>
      <c r="AD9" s="56">
        <v>5</v>
      </c>
      <c r="AE9" s="56">
        <v>5</v>
      </c>
      <c r="AF9" s="56">
        <v>5</v>
      </c>
      <c r="AG9" s="56">
        <v>5</v>
      </c>
      <c r="AH9" s="56">
        <v>5</v>
      </c>
      <c r="AI9" s="56">
        <v>5</v>
      </c>
      <c r="AJ9" s="56">
        <v>5</v>
      </c>
      <c r="AK9" s="56">
        <v>5</v>
      </c>
      <c r="AL9" s="56">
        <v>5</v>
      </c>
      <c r="AM9" s="56">
        <v>5</v>
      </c>
      <c r="AN9" s="56">
        <v>5</v>
      </c>
      <c r="AO9" s="56">
        <v>5</v>
      </c>
      <c r="AP9" s="56">
        <v>5</v>
      </c>
      <c r="AQ9" s="56">
        <v>5</v>
      </c>
      <c r="AR9" s="58">
        <f>IF(SUM(บันทึกข้อมูล!F9:O9)=0,"",SUM(บันทึกข้อมูล!F9:O9))</f>
        <v>42</v>
      </c>
      <c r="AS9" s="58">
        <f>IF(SUM(บันทึกข้อมูล!P9:W9)=0,"",SUM(บันทึกข้อมูล!P9:W9))</f>
        <v>40</v>
      </c>
      <c r="AT9" s="58">
        <f>IF(SUM(บันทึกข้อมูล!X9:AD9)=0,"",SUM(บันทึกข้อมูล!X9:AD9))</f>
        <v>35</v>
      </c>
      <c r="AU9" s="58">
        <f>IF(SUM(บันทึกข้อมูล!AE9:AG9)=0,"",SUM(บันทึกข้อมูล!AE9:AG9))</f>
        <v>15</v>
      </c>
      <c r="AV9" s="58">
        <f>IF(SUM(บันทึกข้อมูล!AH9:AJ9)=0,"",SUM(บันทึกข้อมูล!AH9:AJ9))</f>
        <v>15</v>
      </c>
      <c r="AW9" s="58">
        <f>IF(SUM(บันทึกข้อมูล!AK9:AL9)=0,"",SUM(บันทึกข้อมูล!AK9:AL9))</f>
        <v>10</v>
      </c>
      <c r="AX9" s="58">
        <f>IF(SUM(บันทึกข้อมูล!AM9:AM9)=0,"",SUM(บันทึกข้อมูล!AM9:AM9))</f>
        <v>5</v>
      </c>
      <c r="AY9" s="58">
        <f>IF(SUM(บันทึกข้อมูล!AN9:AQ9)=0,"",SUM(บันทึกข้อมูล!AN9:AQ9))</f>
        <v>20</v>
      </c>
      <c r="AZ9" s="58">
        <f>IF(SUM(บันทึกข้อมูล!X9:AQ9)=0,"",SUM(บันทึกข้อมูล!X9:AQ9))</f>
        <v>100</v>
      </c>
    </row>
    <row r="10" spans="1:54" ht="15" thickBot="1">
      <c r="A10" s="60">
        <v>2</v>
      </c>
      <c r="B10" s="60">
        <v>5</v>
      </c>
      <c r="C10" s="60">
        <v>3</v>
      </c>
      <c r="D10" s="60">
        <v>5</v>
      </c>
      <c r="E10" s="60">
        <v>1</v>
      </c>
      <c r="F10" s="56">
        <v>5</v>
      </c>
      <c r="G10" s="56">
        <v>5</v>
      </c>
      <c r="H10" s="56">
        <v>5</v>
      </c>
      <c r="I10" s="56">
        <v>5</v>
      </c>
      <c r="J10" s="56">
        <v>5</v>
      </c>
      <c r="K10" s="56">
        <v>5</v>
      </c>
      <c r="L10" s="56">
        <v>1</v>
      </c>
      <c r="M10" s="56">
        <v>1</v>
      </c>
      <c r="N10" s="56">
        <v>5</v>
      </c>
      <c r="O10" s="56">
        <v>5</v>
      </c>
      <c r="P10" s="56">
        <v>5</v>
      </c>
      <c r="Q10" s="56">
        <v>5</v>
      </c>
      <c r="R10" s="56">
        <v>5</v>
      </c>
      <c r="S10" s="56">
        <v>5</v>
      </c>
      <c r="T10" s="56">
        <v>5</v>
      </c>
      <c r="U10" s="56">
        <v>5</v>
      </c>
      <c r="V10" s="56">
        <v>5</v>
      </c>
      <c r="W10" s="56">
        <v>5</v>
      </c>
      <c r="X10" s="56">
        <v>5</v>
      </c>
      <c r="Y10" s="56">
        <v>5</v>
      </c>
      <c r="Z10" s="56">
        <v>5</v>
      </c>
      <c r="AA10" s="56">
        <v>5</v>
      </c>
      <c r="AB10" s="56">
        <v>5</v>
      </c>
      <c r="AC10" s="56">
        <v>5</v>
      </c>
      <c r="AD10" s="56">
        <v>5</v>
      </c>
      <c r="AE10" s="56">
        <v>5</v>
      </c>
      <c r="AF10" s="56">
        <v>5</v>
      </c>
      <c r="AG10" s="56">
        <v>5</v>
      </c>
      <c r="AH10" s="56">
        <v>5</v>
      </c>
      <c r="AI10" s="56">
        <v>5</v>
      </c>
      <c r="AJ10" s="56">
        <v>5</v>
      </c>
      <c r="AK10" s="56">
        <v>5</v>
      </c>
      <c r="AL10" s="56">
        <v>5</v>
      </c>
      <c r="AM10" s="56">
        <v>5</v>
      </c>
      <c r="AN10" s="56">
        <v>5</v>
      </c>
      <c r="AO10" s="56">
        <v>5</v>
      </c>
      <c r="AP10" s="56">
        <v>5</v>
      </c>
      <c r="AQ10" s="56">
        <v>5</v>
      </c>
      <c r="AR10" s="58">
        <f>IF(SUM(บันทึกข้อมูล!F10:O10)=0,"",SUM(บันทึกข้อมูล!F10:O10))</f>
        <v>42</v>
      </c>
      <c r="AS10" s="58">
        <f>IF(SUM(บันทึกข้อมูล!P10:W10)=0,"",SUM(บันทึกข้อมูล!P10:W10))</f>
        <v>40</v>
      </c>
      <c r="AT10" s="58">
        <f>IF(SUM(บันทึกข้อมูล!X10:AD10)=0,"",SUM(บันทึกข้อมูล!X10:AD10))</f>
        <v>35</v>
      </c>
      <c r="AU10" s="58">
        <f>IF(SUM(บันทึกข้อมูล!AE10:AG10)=0,"",SUM(บันทึกข้อมูล!AE10:AG10))</f>
        <v>15</v>
      </c>
      <c r="AV10" s="58">
        <f>IF(SUM(บันทึกข้อมูล!AH10:AJ10)=0,"",SUM(บันทึกข้อมูล!AH10:AJ10))</f>
        <v>15</v>
      </c>
      <c r="AW10" s="58">
        <f>IF(SUM(บันทึกข้อมูล!AK10:AL10)=0,"",SUM(บันทึกข้อมูล!AK10:AL10))</f>
        <v>10</v>
      </c>
      <c r="AX10" s="58">
        <f>IF(SUM(บันทึกข้อมูล!AM10:AM10)=0,"",SUM(บันทึกข้อมูล!AM10:AM10))</f>
        <v>5</v>
      </c>
      <c r="AY10" s="58">
        <f>IF(SUM(บันทึกข้อมูล!AN10:AQ10)=0,"",SUM(บันทึกข้อมูล!AN10:AQ10))</f>
        <v>20</v>
      </c>
      <c r="AZ10" s="58">
        <f>IF(SUM(บันทึกข้อมูล!X10:AQ10)=0,"",SUM(บันทึกข้อมูล!X10:AQ10))</f>
        <v>100</v>
      </c>
    </row>
    <row r="11" spans="1:54" ht="15" thickBot="1">
      <c r="A11" s="60">
        <v>2</v>
      </c>
      <c r="B11" s="60">
        <v>5</v>
      </c>
      <c r="C11" s="60">
        <v>4</v>
      </c>
      <c r="D11" s="60">
        <v>4</v>
      </c>
      <c r="E11" s="60">
        <v>1</v>
      </c>
      <c r="F11" s="56">
        <v>5</v>
      </c>
      <c r="G11" s="56">
        <v>5</v>
      </c>
      <c r="H11" s="56">
        <v>5</v>
      </c>
      <c r="I11" s="56">
        <v>5</v>
      </c>
      <c r="J11" s="56">
        <v>5</v>
      </c>
      <c r="K11" s="56">
        <v>5</v>
      </c>
      <c r="L11" s="56">
        <v>5</v>
      </c>
      <c r="M11" s="56">
        <v>5</v>
      </c>
      <c r="N11" s="56">
        <v>5</v>
      </c>
      <c r="O11" s="56">
        <v>5</v>
      </c>
      <c r="P11" s="56">
        <v>5</v>
      </c>
      <c r="Q11" s="56">
        <v>5</v>
      </c>
      <c r="R11" s="56">
        <v>5</v>
      </c>
      <c r="S11" s="56">
        <v>5</v>
      </c>
      <c r="T11" s="56">
        <v>5</v>
      </c>
      <c r="U11" s="56">
        <v>5</v>
      </c>
      <c r="V11" s="56">
        <v>5</v>
      </c>
      <c r="W11" s="56">
        <v>5</v>
      </c>
      <c r="X11" s="56">
        <v>5</v>
      </c>
      <c r="Y11" s="56">
        <v>5</v>
      </c>
      <c r="Z11" s="56">
        <v>5</v>
      </c>
      <c r="AA11" s="56">
        <v>5</v>
      </c>
      <c r="AB11" s="56">
        <v>5</v>
      </c>
      <c r="AC11" s="56">
        <v>5</v>
      </c>
      <c r="AD11" s="56">
        <v>5</v>
      </c>
      <c r="AE11" s="56">
        <v>5</v>
      </c>
      <c r="AF11" s="56">
        <v>5</v>
      </c>
      <c r="AG11" s="56">
        <v>5</v>
      </c>
      <c r="AH11" s="56">
        <v>5</v>
      </c>
      <c r="AI11" s="56">
        <v>5</v>
      </c>
      <c r="AJ11" s="56">
        <v>5</v>
      </c>
      <c r="AK11" s="56">
        <v>5</v>
      </c>
      <c r="AL11" s="56">
        <v>5</v>
      </c>
      <c r="AM11" s="56">
        <v>5</v>
      </c>
      <c r="AN11" s="56">
        <v>5</v>
      </c>
      <c r="AO11" s="56">
        <v>5</v>
      </c>
      <c r="AP11" s="56">
        <v>5</v>
      </c>
      <c r="AQ11" s="56">
        <v>5</v>
      </c>
      <c r="AR11" s="58">
        <f>IF(SUM(บันทึกข้อมูล!F11:O11)=0,"",SUM(บันทึกข้อมูล!F11:O11))</f>
        <v>50</v>
      </c>
      <c r="AS11" s="58">
        <f>IF(SUM(บันทึกข้อมูล!P11:W11)=0,"",SUM(บันทึกข้อมูล!P11:W11))</f>
        <v>40</v>
      </c>
      <c r="AT11" s="58">
        <f>IF(SUM(บันทึกข้อมูล!X11:AD11)=0,"",SUM(บันทึกข้อมูล!X11:AD11))</f>
        <v>35</v>
      </c>
      <c r="AU11" s="58">
        <f>IF(SUM(บันทึกข้อมูล!AE11:AG11)=0,"",SUM(บันทึกข้อมูล!AE11:AG11))</f>
        <v>15</v>
      </c>
      <c r="AV11" s="58">
        <f>IF(SUM(บันทึกข้อมูล!AH11:AJ11)=0,"",SUM(บันทึกข้อมูล!AH11:AJ11))</f>
        <v>15</v>
      </c>
      <c r="AW11" s="58">
        <f>IF(SUM(บันทึกข้อมูล!AK11:AL11)=0,"",SUM(บันทึกข้อมูล!AK11:AL11))</f>
        <v>10</v>
      </c>
      <c r="AX11" s="58">
        <f>IF(SUM(บันทึกข้อมูล!AM11:AM11)=0,"",SUM(บันทึกข้อมูล!AM11:AM11))</f>
        <v>5</v>
      </c>
      <c r="AY11" s="58">
        <f>IF(SUM(บันทึกข้อมูล!AN11:AQ11)=0,"",SUM(บันทึกข้อมูล!AN11:AQ11))</f>
        <v>20</v>
      </c>
      <c r="AZ11" s="58">
        <f>IF(SUM(บันทึกข้อมูล!X11:AQ11)=0,"",SUM(บันทึกข้อมูล!X11:AQ11))</f>
        <v>100</v>
      </c>
    </row>
    <row r="12" spans="1:54" ht="15" thickBot="1">
      <c r="A12" s="60">
        <v>2</v>
      </c>
      <c r="B12" s="60">
        <v>5</v>
      </c>
      <c r="C12" s="60">
        <v>4</v>
      </c>
      <c r="D12" s="60">
        <v>4</v>
      </c>
      <c r="E12" s="60">
        <v>1</v>
      </c>
      <c r="F12" s="56">
        <v>5</v>
      </c>
      <c r="G12" s="56">
        <v>5</v>
      </c>
      <c r="H12" s="56">
        <v>5</v>
      </c>
      <c r="I12" s="56">
        <v>5</v>
      </c>
      <c r="J12" s="56">
        <v>5</v>
      </c>
      <c r="K12" s="56">
        <v>5</v>
      </c>
      <c r="L12" s="56">
        <v>5</v>
      </c>
      <c r="M12" s="56">
        <v>5</v>
      </c>
      <c r="N12" s="56">
        <v>5</v>
      </c>
      <c r="O12" s="56">
        <v>5</v>
      </c>
      <c r="P12" s="56">
        <v>5</v>
      </c>
      <c r="Q12" s="56">
        <v>5</v>
      </c>
      <c r="R12" s="56">
        <v>5</v>
      </c>
      <c r="S12" s="56">
        <v>5</v>
      </c>
      <c r="T12" s="56">
        <v>5</v>
      </c>
      <c r="U12" s="56">
        <v>5</v>
      </c>
      <c r="V12" s="56">
        <v>5</v>
      </c>
      <c r="W12" s="56">
        <v>5</v>
      </c>
      <c r="X12" s="56">
        <v>5</v>
      </c>
      <c r="Y12" s="56">
        <v>5</v>
      </c>
      <c r="Z12" s="56">
        <v>5</v>
      </c>
      <c r="AA12" s="56">
        <v>5</v>
      </c>
      <c r="AB12" s="56">
        <v>5</v>
      </c>
      <c r="AC12" s="56">
        <v>5</v>
      </c>
      <c r="AD12" s="56">
        <v>5</v>
      </c>
      <c r="AE12" s="56">
        <v>5</v>
      </c>
      <c r="AF12" s="56">
        <v>5</v>
      </c>
      <c r="AG12" s="56">
        <v>5</v>
      </c>
      <c r="AH12" s="56">
        <v>5</v>
      </c>
      <c r="AI12" s="56">
        <v>5</v>
      </c>
      <c r="AJ12" s="56">
        <v>5</v>
      </c>
      <c r="AK12" s="56">
        <v>5</v>
      </c>
      <c r="AL12" s="56">
        <v>5</v>
      </c>
      <c r="AM12" s="56">
        <v>5</v>
      </c>
      <c r="AN12" s="56">
        <v>5</v>
      </c>
      <c r="AO12" s="56">
        <v>5</v>
      </c>
      <c r="AP12" s="56">
        <v>5</v>
      </c>
      <c r="AQ12" s="56">
        <v>5</v>
      </c>
      <c r="AR12" s="58">
        <f>IF(SUM(บันทึกข้อมูล!F12:O12)=0,"",SUM(บันทึกข้อมูล!F12:O12))</f>
        <v>50</v>
      </c>
      <c r="AS12" s="58">
        <f>IF(SUM(บันทึกข้อมูล!P12:W12)=0,"",SUM(บันทึกข้อมูล!P12:W12))</f>
        <v>40</v>
      </c>
      <c r="AT12" s="58">
        <f>IF(SUM(บันทึกข้อมูล!X12:AD12)=0,"",SUM(บันทึกข้อมูล!X12:AD12))</f>
        <v>35</v>
      </c>
      <c r="AU12" s="58">
        <f>IF(SUM(บันทึกข้อมูล!AE12:AG12)=0,"",SUM(บันทึกข้อมูล!AE12:AG12))</f>
        <v>15</v>
      </c>
      <c r="AV12" s="58">
        <f>IF(SUM(บันทึกข้อมูล!AH12:AJ12)=0,"",SUM(บันทึกข้อมูล!AH12:AJ12))</f>
        <v>15</v>
      </c>
      <c r="AW12" s="58">
        <f>IF(SUM(บันทึกข้อมูล!AK12:AL12)=0,"",SUM(บันทึกข้อมูล!AK12:AL12))</f>
        <v>10</v>
      </c>
      <c r="AX12" s="58">
        <f>IF(SUM(บันทึกข้อมูล!AM12:AM12)=0,"",SUM(บันทึกข้อมูล!AM12:AM12))</f>
        <v>5</v>
      </c>
      <c r="AY12" s="58">
        <f>IF(SUM(บันทึกข้อมูล!AN12:AQ12)=0,"",SUM(บันทึกข้อมูล!AN12:AQ12))</f>
        <v>20</v>
      </c>
      <c r="AZ12" s="58">
        <f>IF(SUM(บันทึกข้อมูล!X12:AQ12)=0,"",SUM(บันทึกข้อมูล!X12:AQ12))</f>
        <v>100</v>
      </c>
    </row>
    <row r="13" spans="1:54" ht="15" thickBot="1">
      <c r="A13" s="60">
        <v>2</v>
      </c>
      <c r="B13" s="60">
        <v>2</v>
      </c>
      <c r="C13" s="60">
        <v>5</v>
      </c>
      <c r="D13" s="60">
        <v>4</v>
      </c>
      <c r="E13" s="60">
        <v>1</v>
      </c>
      <c r="F13" s="56">
        <v>5</v>
      </c>
      <c r="G13" s="56">
        <v>5</v>
      </c>
      <c r="H13" s="56">
        <v>5</v>
      </c>
      <c r="I13" s="56">
        <v>5</v>
      </c>
      <c r="J13" s="56">
        <v>5</v>
      </c>
      <c r="K13" s="56">
        <v>5</v>
      </c>
      <c r="L13" s="56">
        <v>5</v>
      </c>
      <c r="M13" s="56">
        <v>5</v>
      </c>
      <c r="N13" s="56">
        <v>5</v>
      </c>
      <c r="O13" s="56">
        <v>5</v>
      </c>
      <c r="P13" s="56">
        <v>5</v>
      </c>
      <c r="Q13" s="56">
        <v>5</v>
      </c>
      <c r="R13" s="56">
        <v>5</v>
      </c>
      <c r="S13" s="56">
        <v>5</v>
      </c>
      <c r="T13" s="56">
        <v>5</v>
      </c>
      <c r="U13" s="56">
        <v>5</v>
      </c>
      <c r="V13" s="56">
        <v>5</v>
      </c>
      <c r="W13" s="56">
        <v>5</v>
      </c>
      <c r="X13" s="56">
        <v>5</v>
      </c>
      <c r="Y13" s="56">
        <v>5</v>
      </c>
      <c r="Z13" s="56">
        <v>5</v>
      </c>
      <c r="AA13" s="56">
        <v>5</v>
      </c>
      <c r="AB13" s="56">
        <v>5</v>
      </c>
      <c r="AC13" s="56">
        <v>5</v>
      </c>
      <c r="AD13" s="56">
        <v>5</v>
      </c>
      <c r="AE13" s="56">
        <v>5</v>
      </c>
      <c r="AF13" s="56">
        <v>5</v>
      </c>
      <c r="AG13" s="56">
        <v>5</v>
      </c>
      <c r="AH13" s="56">
        <v>5</v>
      </c>
      <c r="AI13" s="56">
        <v>5</v>
      </c>
      <c r="AJ13" s="56">
        <v>5</v>
      </c>
      <c r="AK13" s="56">
        <v>5</v>
      </c>
      <c r="AL13" s="56">
        <v>5</v>
      </c>
      <c r="AM13" s="56">
        <v>5</v>
      </c>
      <c r="AN13" s="56">
        <v>5</v>
      </c>
      <c r="AO13" s="56">
        <v>5</v>
      </c>
      <c r="AP13" s="56">
        <v>5</v>
      </c>
      <c r="AQ13" s="56">
        <v>5</v>
      </c>
      <c r="AR13" s="58">
        <f>IF(SUM(บันทึกข้อมูล!F13:O13)=0,"",SUM(บันทึกข้อมูล!F13:O13))</f>
        <v>50</v>
      </c>
      <c r="AS13" s="58">
        <f>IF(SUM(บันทึกข้อมูล!P13:W13)=0,"",SUM(บันทึกข้อมูล!P13:W13))</f>
        <v>40</v>
      </c>
      <c r="AT13" s="58">
        <f>IF(SUM(บันทึกข้อมูล!X13:AD13)=0,"",SUM(บันทึกข้อมูล!X13:AD13))</f>
        <v>35</v>
      </c>
      <c r="AU13" s="58">
        <f>IF(SUM(บันทึกข้อมูล!AE13:AG13)=0,"",SUM(บันทึกข้อมูล!AE13:AG13))</f>
        <v>15</v>
      </c>
      <c r="AV13" s="58">
        <f>IF(SUM(บันทึกข้อมูล!AH13:AJ13)=0,"",SUM(บันทึกข้อมูล!AH13:AJ13))</f>
        <v>15</v>
      </c>
      <c r="AW13" s="58">
        <f>IF(SUM(บันทึกข้อมูล!AK13:AL13)=0,"",SUM(บันทึกข้อมูล!AK13:AL13))</f>
        <v>10</v>
      </c>
      <c r="AX13" s="58">
        <f>IF(SUM(บันทึกข้อมูล!AM13:AM13)=0,"",SUM(บันทึกข้อมูล!AM13:AM13))</f>
        <v>5</v>
      </c>
      <c r="AY13" s="58">
        <f>IF(SUM(บันทึกข้อมูล!AN13:AQ13)=0,"",SUM(บันทึกข้อมูล!AN13:AQ13))</f>
        <v>20</v>
      </c>
      <c r="AZ13" s="58">
        <f>IF(SUM(บันทึกข้อมูล!X13:AQ13)=0,"",SUM(บันทึกข้อมูล!X13:AQ13))</f>
        <v>100</v>
      </c>
    </row>
    <row r="14" spans="1:54" ht="15" thickBot="1">
      <c r="A14" s="60">
        <v>2</v>
      </c>
      <c r="B14" s="60">
        <v>2</v>
      </c>
      <c r="C14" s="60">
        <v>4</v>
      </c>
      <c r="D14" s="60">
        <v>3</v>
      </c>
      <c r="E14" s="60">
        <v>1</v>
      </c>
      <c r="F14" s="56">
        <v>5</v>
      </c>
      <c r="G14" s="56">
        <v>5</v>
      </c>
      <c r="H14" s="56">
        <v>5</v>
      </c>
      <c r="I14" s="56">
        <v>5</v>
      </c>
      <c r="J14" s="56">
        <v>5</v>
      </c>
      <c r="K14" s="56">
        <v>5</v>
      </c>
      <c r="L14" s="56">
        <v>5</v>
      </c>
      <c r="M14" s="56">
        <v>5</v>
      </c>
      <c r="N14" s="56">
        <v>5</v>
      </c>
      <c r="O14" s="56">
        <v>5</v>
      </c>
      <c r="P14" s="56">
        <v>5</v>
      </c>
      <c r="Q14" s="56">
        <v>5</v>
      </c>
      <c r="R14" s="56">
        <v>5</v>
      </c>
      <c r="S14" s="56">
        <v>5</v>
      </c>
      <c r="T14" s="56">
        <v>5</v>
      </c>
      <c r="U14" s="56">
        <v>5</v>
      </c>
      <c r="V14" s="56">
        <v>5</v>
      </c>
      <c r="W14" s="56">
        <v>5</v>
      </c>
      <c r="X14" s="56">
        <v>5</v>
      </c>
      <c r="Y14" s="56">
        <v>5</v>
      </c>
      <c r="Z14" s="56">
        <v>5</v>
      </c>
      <c r="AA14" s="56">
        <v>5</v>
      </c>
      <c r="AB14" s="56">
        <v>5</v>
      </c>
      <c r="AC14" s="56">
        <v>5</v>
      </c>
      <c r="AD14" s="56">
        <v>5</v>
      </c>
      <c r="AE14" s="56">
        <v>5</v>
      </c>
      <c r="AF14" s="56">
        <v>5</v>
      </c>
      <c r="AG14" s="56">
        <v>5</v>
      </c>
      <c r="AH14" s="56">
        <v>5</v>
      </c>
      <c r="AI14" s="56">
        <v>5</v>
      </c>
      <c r="AJ14" s="56">
        <v>5</v>
      </c>
      <c r="AK14" s="56">
        <v>5</v>
      </c>
      <c r="AL14" s="56">
        <v>5</v>
      </c>
      <c r="AM14" s="56">
        <v>5</v>
      </c>
      <c r="AN14" s="56">
        <v>5</v>
      </c>
      <c r="AO14" s="56">
        <v>5</v>
      </c>
      <c r="AP14" s="56">
        <v>5</v>
      </c>
      <c r="AQ14" s="56">
        <v>5</v>
      </c>
      <c r="AR14" s="58">
        <f>IF(SUM(บันทึกข้อมูล!F14:O14)=0,"",SUM(บันทึกข้อมูล!F14:O14))</f>
        <v>50</v>
      </c>
      <c r="AS14" s="58">
        <f>IF(SUM(บันทึกข้อมูล!P14:W14)=0,"",SUM(บันทึกข้อมูล!P14:W14))</f>
        <v>40</v>
      </c>
      <c r="AT14" s="58">
        <f>IF(SUM(บันทึกข้อมูล!X14:AD14)=0,"",SUM(บันทึกข้อมูล!X14:AD14))</f>
        <v>35</v>
      </c>
      <c r="AU14" s="58">
        <f>IF(SUM(บันทึกข้อมูล!AE14:AG14)=0,"",SUM(บันทึกข้อมูล!AE14:AG14))</f>
        <v>15</v>
      </c>
      <c r="AV14" s="58">
        <f>IF(SUM(บันทึกข้อมูล!AH14:AJ14)=0,"",SUM(บันทึกข้อมูล!AH14:AJ14))</f>
        <v>15</v>
      </c>
      <c r="AW14" s="58">
        <f>IF(SUM(บันทึกข้อมูล!AK14:AL14)=0,"",SUM(บันทึกข้อมูล!AK14:AL14))</f>
        <v>10</v>
      </c>
      <c r="AX14" s="58">
        <f>IF(SUM(บันทึกข้อมูล!AM14:AM14)=0,"",SUM(บันทึกข้อมูล!AM14:AM14))</f>
        <v>5</v>
      </c>
      <c r="AY14" s="58">
        <f>IF(SUM(บันทึกข้อมูล!AN14:AQ14)=0,"",SUM(บันทึกข้อมูล!AN14:AQ14))</f>
        <v>20</v>
      </c>
      <c r="AZ14" s="58">
        <f>IF(SUM(บันทึกข้อมูล!X14:AQ14)=0,"",SUM(บันทึกข้อมูล!X14:AQ14))</f>
        <v>100</v>
      </c>
    </row>
    <row r="15" spans="1:54" ht="15" thickBot="1">
      <c r="A15" s="60">
        <v>1</v>
      </c>
      <c r="B15" s="60">
        <v>5</v>
      </c>
      <c r="C15" s="60">
        <v>4</v>
      </c>
      <c r="D15" s="60">
        <v>5</v>
      </c>
      <c r="E15" s="60">
        <v>1</v>
      </c>
      <c r="F15" s="56">
        <v>5</v>
      </c>
      <c r="G15" s="56">
        <v>5</v>
      </c>
      <c r="H15" s="56">
        <v>5</v>
      </c>
      <c r="I15" s="56">
        <v>5</v>
      </c>
      <c r="J15" s="56">
        <v>5</v>
      </c>
      <c r="K15" s="56">
        <v>5</v>
      </c>
      <c r="L15" s="56">
        <v>5</v>
      </c>
      <c r="M15" s="56">
        <v>5</v>
      </c>
      <c r="N15" s="56">
        <v>5</v>
      </c>
      <c r="O15" s="56">
        <v>5</v>
      </c>
      <c r="P15" s="56">
        <v>5</v>
      </c>
      <c r="Q15" s="56">
        <v>5</v>
      </c>
      <c r="R15" s="56">
        <v>5</v>
      </c>
      <c r="S15" s="56">
        <v>5</v>
      </c>
      <c r="T15" s="56">
        <v>5</v>
      </c>
      <c r="U15" s="56">
        <v>5</v>
      </c>
      <c r="V15" s="56">
        <v>5</v>
      </c>
      <c r="W15" s="56">
        <v>5</v>
      </c>
      <c r="X15" s="56">
        <v>5</v>
      </c>
      <c r="Y15" s="56">
        <v>5</v>
      </c>
      <c r="Z15" s="56">
        <v>5</v>
      </c>
      <c r="AA15" s="56">
        <v>5</v>
      </c>
      <c r="AB15" s="56">
        <v>5</v>
      </c>
      <c r="AC15" s="56">
        <v>5</v>
      </c>
      <c r="AD15" s="56">
        <v>5</v>
      </c>
      <c r="AE15" s="56">
        <v>5</v>
      </c>
      <c r="AF15" s="56">
        <v>5</v>
      </c>
      <c r="AG15" s="56">
        <v>5</v>
      </c>
      <c r="AH15" s="56">
        <v>5</v>
      </c>
      <c r="AI15" s="56">
        <v>5</v>
      </c>
      <c r="AJ15" s="56">
        <v>5</v>
      </c>
      <c r="AK15" s="56">
        <v>5</v>
      </c>
      <c r="AL15" s="56">
        <v>5</v>
      </c>
      <c r="AM15" s="56">
        <v>5</v>
      </c>
      <c r="AN15" s="56">
        <v>5</v>
      </c>
      <c r="AO15" s="56">
        <v>5</v>
      </c>
      <c r="AP15" s="56">
        <v>5</v>
      </c>
      <c r="AQ15" s="56">
        <v>5</v>
      </c>
      <c r="AR15" s="58">
        <f>IF(SUM(บันทึกข้อมูล!F15:O15)=0,"",SUM(บันทึกข้อมูล!F15:O15))</f>
        <v>50</v>
      </c>
      <c r="AS15" s="58">
        <f>IF(SUM(บันทึกข้อมูล!P15:W15)=0,"",SUM(บันทึกข้อมูล!P15:W15))</f>
        <v>40</v>
      </c>
      <c r="AT15" s="58">
        <f>IF(SUM(บันทึกข้อมูล!X15:AD15)=0,"",SUM(บันทึกข้อมูล!X15:AD15))</f>
        <v>35</v>
      </c>
      <c r="AU15" s="58">
        <f>IF(SUM(บันทึกข้อมูล!AE15:AG15)=0,"",SUM(บันทึกข้อมูล!AE15:AG15))</f>
        <v>15</v>
      </c>
      <c r="AV15" s="58">
        <f>IF(SUM(บันทึกข้อมูล!AH15:AJ15)=0,"",SUM(บันทึกข้อมูล!AH15:AJ15))</f>
        <v>15</v>
      </c>
      <c r="AW15" s="58">
        <f>IF(SUM(บันทึกข้อมูล!AK15:AL15)=0,"",SUM(บันทึกข้อมูล!AK15:AL15))</f>
        <v>10</v>
      </c>
      <c r="AX15" s="58">
        <f>IF(SUM(บันทึกข้อมูล!AM15:AM15)=0,"",SUM(บันทึกข้อมูล!AM15:AM15))</f>
        <v>5</v>
      </c>
      <c r="AY15" s="58">
        <f>IF(SUM(บันทึกข้อมูล!AN15:AQ15)=0,"",SUM(บันทึกข้อมูล!AN15:AQ15))</f>
        <v>20</v>
      </c>
      <c r="AZ15" s="58">
        <f>IF(SUM(บันทึกข้อมูล!X15:AQ15)=0,"",SUM(บันทึกข้อมูล!X15:AQ15))</f>
        <v>100</v>
      </c>
    </row>
    <row r="16" spans="1:54" ht="15" thickBot="1">
      <c r="A16" s="60">
        <v>2</v>
      </c>
      <c r="B16" s="60">
        <v>5</v>
      </c>
      <c r="C16" s="60">
        <v>4</v>
      </c>
      <c r="D16" s="60">
        <v>3</v>
      </c>
      <c r="E16" s="60">
        <v>1</v>
      </c>
      <c r="F16" s="56">
        <v>5</v>
      </c>
      <c r="G16" s="56">
        <v>5</v>
      </c>
      <c r="H16" s="56">
        <v>5</v>
      </c>
      <c r="I16" s="56">
        <v>5</v>
      </c>
      <c r="J16" s="56">
        <v>5</v>
      </c>
      <c r="K16" s="56">
        <v>5</v>
      </c>
      <c r="L16" s="56">
        <v>5</v>
      </c>
      <c r="M16" s="56">
        <v>5</v>
      </c>
      <c r="N16" s="56">
        <v>5</v>
      </c>
      <c r="O16" s="56">
        <v>5</v>
      </c>
      <c r="P16" s="56">
        <v>5</v>
      </c>
      <c r="Q16" s="56">
        <v>5</v>
      </c>
      <c r="R16" s="56">
        <v>5</v>
      </c>
      <c r="S16" s="56">
        <v>5</v>
      </c>
      <c r="T16" s="56">
        <v>5</v>
      </c>
      <c r="U16" s="56">
        <v>5</v>
      </c>
      <c r="V16" s="56">
        <v>5</v>
      </c>
      <c r="W16" s="56">
        <v>5</v>
      </c>
      <c r="X16" s="56">
        <v>5</v>
      </c>
      <c r="Y16" s="56">
        <v>5</v>
      </c>
      <c r="Z16" s="56">
        <v>5</v>
      </c>
      <c r="AA16" s="56">
        <v>5</v>
      </c>
      <c r="AB16" s="56">
        <v>5</v>
      </c>
      <c r="AC16" s="56">
        <v>5</v>
      </c>
      <c r="AD16" s="56">
        <v>5</v>
      </c>
      <c r="AE16" s="56">
        <v>5</v>
      </c>
      <c r="AF16" s="56">
        <v>5</v>
      </c>
      <c r="AG16" s="56">
        <v>5</v>
      </c>
      <c r="AH16" s="56">
        <v>5</v>
      </c>
      <c r="AI16" s="56">
        <v>5</v>
      </c>
      <c r="AJ16" s="56">
        <v>5</v>
      </c>
      <c r="AK16" s="56">
        <v>5</v>
      </c>
      <c r="AL16" s="56">
        <v>5</v>
      </c>
      <c r="AM16" s="56">
        <v>5</v>
      </c>
      <c r="AN16" s="56">
        <v>5</v>
      </c>
      <c r="AO16" s="56">
        <v>5</v>
      </c>
      <c r="AP16" s="56">
        <v>5</v>
      </c>
      <c r="AQ16" s="56">
        <v>5</v>
      </c>
      <c r="AR16" s="58">
        <f>IF(SUM(บันทึกข้อมูล!F16:O16)=0,"",SUM(บันทึกข้อมูล!F16:O16))</f>
        <v>50</v>
      </c>
      <c r="AS16" s="58">
        <f>IF(SUM(บันทึกข้อมูล!P16:W16)=0,"",SUM(บันทึกข้อมูล!P16:W16))</f>
        <v>40</v>
      </c>
      <c r="AT16" s="58">
        <f>IF(SUM(บันทึกข้อมูล!X16:AD16)=0,"",SUM(บันทึกข้อมูล!X16:AD16))</f>
        <v>35</v>
      </c>
      <c r="AU16" s="58">
        <f>IF(SUM(บันทึกข้อมูล!AE16:AG16)=0,"",SUM(บันทึกข้อมูล!AE16:AG16))</f>
        <v>15</v>
      </c>
      <c r="AV16" s="58">
        <f>IF(SUM(บันทึกข้อมูล!AH16:AJ16)=0,"",SUM(บันทึกข้อมูล!AH16:AJ16))</f>
        <v>15</v>
      </c>
      <c r="AW16" s="58">
        <f>IF(SUM(บันทึกข้อมูล!AK16:AL16)=0,"",SUM(บันทึกข้อมูล!AK16:AL16))</f>
        <v>10</v>
      </c>
      <c r="AX16" s="58">
        <f>IF(SUM(บันทึกข้อมูล!AM16:AM16)=0,"",SUM(บันทึกข้อมูล!AM16:AM16))</f>
        <v>5</v>
      </c>
      <c r="AY16" s="58">
        <f>IF(SUM(บันทึกข้อมูล!AN16:AQ16)=0,"",SUM(บันทึกข้อมูล!AN16:AQ16))</f>
        <v>20</v>
      </c>
      <c r="AZ16" s="58">
        <f>IF(SUM(บันทึกข้อมูล!X16:AQ16)=0,"",SUM(บันทึกข้อมูล!X16:AQ16))</f>
        <v>100</v>
      </c>
    </row>
    <row r="17" spans="1:52" ht="15" thickBot="1">
      <c r="A17" s="60">
        <v>2</v>
      </c>
      <c r="B17" s="60">
        <v>5</v>
      </c>
      <c r="C17" s="60">
        <v>4</v>
      </c>
      <c r="D17" s="60">
        <v>3</v>
      </c>
      <c r="E17" s="60">
        <v>1</v>
      </c>
      <c r="F17" s="56">
        <v>5</v>
      </c>
      <c r="G17" s="56">
        <v>5</v>
      </c>
      <c r="H17" s="56">
        <v>5</v>
      </c>
      <c r="I17" s="56">
        <v>5</v>
      </c>
      <c r="J17" s="56">
        <v>5</v>
      </c>
      <c r="K17" s="56">
        <v>5</v>
      </c>
      <c r="L17" s="56">
        <v>5</v>
      </c>
      <c r="M17" s="56">
        <v>5</v>
      </c>
      <c r="N17" s="56">
        <v>5</v>
      </c>
      <c r="O17" s="56">
        <v>5</v>
      </c>
      <c r="P17" s="56">
        <v>5</v>
      </c>
      <c r="Q17" s="56">
        <v>5</v>
      </c>
      <c r="R17" s="56">
        <v>5</v>
      </c>
      <c r="S17" s="56">
        <v>5</v>
      </c>
      <c r="T17" s="56">
        <v>5</v>
      </c>
      <c r="U17" s="56">
        <v>5</v>
      </c>
      <c r="V17" s="56">
        <v>5</v>
      </c>
      <c r="W17" s="56">
        <v>5</v>
      </c>
      <c r="X17" s="56">
        <v>5</v>
      </c>
      <c r="Y17" s="56">
        <v>5</v>
      </c>
      <c r="Z17" s="56">
        <v>5</v>
      </c>
      <c r="AA17" s="56">
        <v>5</v>
      </c>
      <c r="AB17" s="56">
        <v>5</v>
      </c>
      <c r="AC17" s="56">
        <v>5</v>
      </c>
      <c r="AD17" s="56">
        <v>5</v>
      </c>
      <c r="AE17" s="56">
        <v>5</v>
      </c>
      <c r="AF17" s="56">
        <v>5</v>
      </c>
      <c r="AG17" s="56">
        <v>5</v>
      </c>
      <c r="AH17" s="56">
        <v>5</v>
      </c>
      <c r="AI17" s="56">
        <v>5</v>
      </c>
      <c r="AJ17" s="56">
        <v>5</v>
      </c>
      <c r="AK17" s="56">
        <v>1</v>
      </c>
      <c r="AL17" s="56">
        <v>1</v>
      </c>
      <c r="AM17" s="56">
        <v>5</v>
      </c>
      <c r="AN17" s="56">
        <v>5</v>
      </c>
      <c r="AO17" s="56">
        <v>5</v>
      </c>
      <c r="AP17" s="56">
        <v>5</v>
      </c>
      <c r="AQ17" s="56">
        <v>5</v>
      </c>
      <c r="AR17" s="58">
        <f>IF(SUM(บันทึกข้อมูล!F17:O17)=0,"",SUM(บันทึกข้อมูล!F17:O17))</f>
        <v>50</v>
      </c>
      <c r="AS17" s="58">
        <f>IF(SUM(บันทึกข้อมูล!P17:W17)=0,"",SUM(บันทึกข้อมูล!P17:W17))</f>
        <v>40</v>
      </c>
      <c r="AT17" s="58">
        <f>IF(SUM(บันทึกข้อมูล!X17:AD17)=0,"",SUM(บันทึกข้อมูล!X17:AD17))</f>
        <v>35</v>
      </c>
      <c r="AU17" s="58">
        <f>IF(SUM(บันทึกข้อมูล!AE17:AG17)=0,"",SUM(บันทึกข้อมูล!AE17:AG17))</f>
        <v>15</v>
      </c>
      <c r="AV17" s="58">
        <f>IF(SUM(บันทึกข้อมูล!AH17:AJ17)=0,"",SUM(บันทึกข้อมูล!AH17:AJ17))</f>
        <v>15</v>
      </c>
      <c r="AW17" s="58">
        <f>IF(SUM(บันทึกข้อมูล!AK17:AL17)=0,"",SUM(บันทึกข้อมูล!AK17:AL17))</f>
        <v>2</v>
      </c>
      <c r="AX17" s="58">
        <f>IF(SUM(บันทึกข้อมูล!AM17:AM17)=0,"",SUM(บันทึกข้อมูล!AM17:AM17))</f>
        <v>5</v>
      </c>
      <c r="AY17" s="58">
        <f>IF(SUM(บันทึกข้อมูล!AN17:AQ17)=0,"",SUM(บันทึกข้อมูล!AN17:AQ17))</f>
        <v>20</v>
      </c>
      <c r="AZ17" s="58">
        <f>IF(SUM(บันทึกข้อมูล!X17:AQ17)=0,"",SUM(บันทึกข้อมูล!X17:AQ17))</f>
        <v>92</v>
      </c>
    </row>
    <row r="18" spans="1:52" ht="15" thickBot="1">
      <c r="A18" s="60">
        <v>2</v>
      </c>
      <c r="B18" s="60">
        <v>5</v>
      </c>
      <c r="C18" s="60">
        <v>4</v>
      </c>
      <c r="D18" s="60">
        <v>4</v>
      </c>
      <c r="E18" s="60">
        <v>1</v>
      </c>
      <c r="F18" s="56">
        <v>5</v>
      </c>
      <c r="G18" s="56">
        <v>5</v>
      </c>
      <c r="H18" s="56">
        <v>5</v>
      </c>
      <c r="I18" s="56">
        <v>5</v>
      </c>
      <c r="J18" s="56">
        <v>5</v>
      </c>
      <c r="K18" s="56">
        <v>5</v>
      </c>
      <c r="L18" s="56">
        <v>5</v>
      </c>
      <c r="M18" s="56">
        <v>5</v>
      </c>
      <c r="N18" s="56">
        <v>5</v>
      </c>
      <c r="O18" s="56">
        <v>5</v>
      </c>
      <c r="P18" s="56">
        <v>5</v>
      </c>
      <c r="Q18" s="56">
        <v>5</v>
      </c>
      <c r="R18" s="56">
        <v>5</v>
      </c>
      <c r="S18" s="56">
        <v>5</v>
      </c>
      <c r="T18" s="56">
        <v>5</v>
      </c>
      <c r="U18" s="56">
        <v>5</v>
      </c>
      <c r="V18" s="56">
        <v>5</v>
      </c>
      <c r="W18" s="56">
        <v>5</v>
      </c>
      <c r="X18" s="56">
        <v>5</v>
      </c>
      <c r="Y18" s="56">
        <v>5</v>
      </c>
      <c r="Z18" s="56">
        <v>5</v>
      </c>
      <c r="AA18" s="56">
        <v>5</v>
      </c>
      <c r="AB18" s="56">
        <v>5</v>
      </c>
      <c r="AC18" s="56">
        <v>5</v>
      </c>
      <c r="AD18" s="56">
        <v>5</v>
      </c>
      <c r="AE18" s="56">
        <v>5</v>
      </c>
      <c r="AF18" s="56">
        <v>5</v>
      </c>
      <c r="AG18" s="56">
        <v>5</v>
      </c>
      <c r="AH18" s="56">
        <v>5</v>
      </c>
      <c r="AI18" s="56">
        <v>5</v>
      </c>
      <c r="AJ18" s="56">
        <v>5</v>
      </c>
      <c r="AK18" s="56">
        <v>5</v>
      </c>
      <c r="AL18" s="56">
        <v>5</v>
      </c>
      <c r="AM18" s="56">
        <v>5</v>
      </c>
      <c r="AN18" s="56">
        <v>5</v>
      </c>
      <c r="AO18" s="56">
        <v>5</v>
      </c>
      <c r="AP18" s="56">
        <v>5</v>
      </c>
      <c r="AQ18" s="56">
        <v>5</v>
      </c>
      <c r="AR18" s="58">
        <f>IF(SUM(บันทึกข้อมูล!F18:O18)=0,"",SUM(บันทึกข้อมูล!F18:O18))</f>
        <v>50</v>
      </c>
      <c r="AS18" s="58">
        <f>IF(SUM(บันทึกข้อมูล!P18:W18)=0,"",SUM(บันทึกข้อมูล!P18:W18))</f>
        <v>40</v>
      </c>
      <c r="AT18" s="58">
        <f>IF(SUM(บันทึกข้อมูล!X18:AD18)=0,"",SUM(บันทึกข้อมูล!X18:AD18))</f>
        <v>35</v>
      </c>
      <c r="AU18" s="58">
        <f>IF(SUM(บันทึกข้อมูล!AE18:AG18)=0,"",SUM(บันทึกข้อมูล!AE18:AG18))</f>
        <v>15</v>
      </c>
      <c r="AV18" s="58">
        <f>IF(SUM(บันทึกข้อมูล!AH18:AJ18)=0,"",SUM(บันทึกข้อมูล!AH18:AJ18))</f>
        <v>15</v>
      </c>
      <c r="AW18" s="58">
        <f>IF(SUM(บันทึกข้อมูล!AK18:AL18)=0,"",SUM(บันทึกข้อมูล!AK18:AL18))</f>
        <v>10</v>
      </c>
      <c r="AX18" s="58">
        <f>IF(SUM(บันทึกข้อมูล!AM18:AM18)=0,"",SUM(บันทึกข้อมูล!AM18:AM18))</f>
        <v>5</v>
      </c>
      <c r="AY18" s="58">
        <f>IF(SUM(บันทึกข้อมูล!AN18:AQ18)=0,"",SUM(บันทึกข้อมูล!AN18:AQ18))</f>
        <v>20</v>
      </c>
      <c r="AZ18" s="58">
        <f>IF(SUM(บันทึกข้อมูล!X18:AQ18)=0,"",SUM(บันทึกข้อมูล!X18:AQ18))</f>
        <v>100</v>
      </c>
    </row>
    <row r="19" spans="1:52" ht="15" thickBot="1">
      <c r="A19" s="60">
        <v>2</v>
      </c>
      <c r="B19" s="60">
        <v>4</v>
      </c>
      <c r="C19" s="60">
        <v>5</v>
      </c>
      <c r="D19" s="60">
        <v>3</v>
      </c>
      <c r="E19" s="60">
        <v>1</v>
      </c>
      <c r="F19" s="56">
        <v>5</v>
      </c>
      <c r="G19" s="56">
        <v>5</v>
      </c>
      <c r="H19" s="56">
        <v>5</v>
      </c>
      <c r="I19" s="56">
        <v>5</v>
      </c>
      <c r="J19" s="56">
        <v>5</v>
      </c>
      <c r="K19" s="56">
        <v>5</v>
      </c>
      <c r="L19" s="56">
        <v>5</v>
      </c>
      <c r="M19" s="56">
        <v>5</v>
      </c>
      <c r="N19" s="56">
        <v>5</v>
      </c>
      <c r="O19" s="56">
        <v>5</v>
      </c>
      <c r="P19" s="56">
        <v>5</v>
      </c>
      <c r="Q19" s="56">
        <v>5</v>
      </c>
      <c r="R19" s="56">
        <v>5</v>
      </c>
      <c r="S19" s="56">
        <v>5</v>
      </c>
      <c r="T19" s="56">
        <v>5</v>
      </c>
      <c r="U19" s="56">
        <v>5</v>
      </c>
      <c r="V19" s="56">
        <v>5</v>
      </c>
      <c r="W19" s="56">
        <v>5</v>
      </c>
      <c r="X19" s="56">
        <v>5</v>
      </c>
      <c r="Y19" s="56">
        <v>5</v>
      </c>
      <c r="Z19" s="56">
        <v>5</v>
      </c>
      <c r="AA19" s="56">
        <v>5</v>
      </c>
      <c r="AB19" s="56">
        <v>5</v>
      </c>
      <c r="AC19" s="56">
        <v>5</v>
      </c>
      <c r="AD19" s="56">
        <v>5</v>
      </c>
      <c r="AE19" s="56">
        <v>5</v>
      </c>
      <c r="AF19" s="56">
        <v>5</v>
      </c>
      <c r="AG19" s="56">
        <v>5</v>
      </c>
      <c r="AH19" s="56">
        <v>5</v>
      </c>
      <c r="AI19" s="56">
        <v>5</v>
      </c>
      <c r="AJ19" s="56">
        <v>5</v>
      </c>
      <c r="AK19" s="56">
        <v>5</v>
      </c>
      <c r="AL19" s="56">
        <v>5</v>
      </c>
      <c r="AM19" s="56">
        <v>5</v>
      </c>
      <c r="AN19" s="56">
        <v>5</v>
      </c>
      <c r="AO19" s="56">
        <v>5</v>
      </c>
      <c r="AP19" s="56">
        <v>5</v>
      </c>
      <c r="AQ19" s="56">
        <v>5</v>
      </c>
      <c r="AR19" s="58">
        <f>IF(SUM(บันทึกข้อมูล!F19:O19)=0,"",SUM(บันทึกข้อมูล!F19:O19))</f>
        <v>50</v>
      </c>
      <c r="AS19" s="58">
        <f>IF(SUM(บันทึกข้อมูล!P19:W19)=0,"",SUM(บันทึกข้อมูล!P19:W19))</f>
        <v>40</v>
      </c>
      <c r="AT19" s="58">
        <f>IF(SUM(บันทึกข้อมูล!X19:AD19)=0,"",SUM(บันทึกข้อมูล!X19:AD19))</f>
        <v>35</v>
      </c>
      <c r="AU19" s="58">
        <f>IF(SUM(บันทึกข้อมูล!AE19:AG19)=0,"",SUM(บันทึกข้อมูล!AE19:AG19))</f>
        <v>15</v>
      </c>
      <c r="AV19" s="58">
        <f>IF(SUM(บันทึกข้อมูล!AH19:AJ19)=0,"",SUM(บันทึกข้อมูล!AH19:AJ19))</f>
        <v>15</v>
      </c>
      <c r="AW19" s="58">
        <f>IF(SUM(บันทึกข้อมูล!AK19:AL19)=0,"",SUM(บันทึกข้อมูล!AK19:AL19))</f>
        <v>10</v>
      </c>
      <c r="AX19" s="58">
        <f>IF(SUM(บันทึกข้อมูล!AM19:AM19)=0,"",SUM(บันทึกข้อมูล!AM19:AM19))</f>
        <v>5</v>
      </c>
      <c r="AY19" s="58">
        <f>IF(SUM(บันทึกข้อมูล!AN19:AQ19)=0,"",SUM(บันทึกข้อมูล!AN19:AQ19))</f>
        <v>20</v>
      </c>
      <c r="AZ19" s="58">
        <f>IF(SUM(บันทึกข้อมูล!X19:AQ19)=0,"",SUM(บันทึกข้อมูล!X19:AQ19))</f>
        <v>100</v>
      </c>
    </row>
    <row r="20" spans="1:52" ht="15" thickBot="1">
      <c r="A20" s="60">
        <v>2</v>
      </c>
      <c r="B20" s="60">
        <v>5</v>
      </c>
      <c r="C20" s="60">
        <v>5</v>
      </c>
      <c r="D20" s="60">
        <v>5</v>
      </c>
      <c r="E20" s="60">
        <v>1</v>
      </c>
      <c r="F20" s="56">
        <v>5</v>
      </c>
      <c r="G20" s="56">
        <v>5</v>
      </c>
      <c r="H20" s="56">
        <v>5</v>
      </c>
      <c r="I20" s="56">
        <v>5</v>
      </c>
      <c r="J20" s="56">
        <v>5</v>
      </c>
      <c r="K20" s="56">
        <v>5</v>
      </c>
      <c r="L20" s="56">
        <v>5</v>
      </c>
      <c r="M20" s="56">
        <v>5</v>
      </c>
      <c r="N20" s="56">
        <v>5</v>
      </c>
      <c r="O20" s="56">
        <v>5</v>
      </c>
      <c r="P20" s="56">
        <v>5</v>
      </c>
      <c r="Q20" s="56">
        <v>5</v>
      </c>
      <c r="R20" s="56">
        <v>5</v>
      </c>
      <c r="S20" s="56">
        <v>5</v>
      </c>
      <c r="T20" s="56">
        <v>5</v>
      </c>
      <c r="U20" s="56">
        <v>5</v>
      </c>
      <c r="V20" s="56">
        <v>5</v>
      </c>
      <c r="W20" s="56">
        <v>5</v>
      </c>
      <c r="X20" s="56">
        <v>5</v>
      </c>
      <c r="Y20" s="56">
        <v>5</v>
      </c>
      <c r="Z20" s="56">
        <v>5</v>
      </c>
      <c r="AA20" s="56">
        <v>5</v>
      </c>
      <c r="AB20" s="56">
        <v>5</v>
      </c>
      <c r="AC20" s="56">
        <v>5</v>
      </c>
      <c r="AD20" s="56">
        <v>5</v>
      </c>
      <c r="AE20" s="56">
        <v>5</v>
      </c>
      <c r="AF20" s="56">
        <v>5</v>
      </c>
      <c r="AG20" s="56">
        <v>5</v>
      </c>
      <c r="AH20" s="56">
        <v>5</v>
      </c>
      <c r="AI20" s="56">
        <v>5</v>
      </c>
      <c r="AJ20" s="56">
        <v>5</v>
      </c>
      <c r="AK20" s="56">
        <v>5</v>
      </c>
      <c r="AL20" s="56">
        <v>5</v>
      </c>
      <c r="AM20" s="56">
        <v>5</v>
      </c>
      <c r="AN20" s="56">
        <v>5</v>
      </c>
      <c r="AO20" s="56">
        <v>5</v>
      </c>
      <c r="AP20" s="56">
        <v>5</v>
      </c>
      <c r="AQ20" s="56">
        <v>5</v>
      </c>
      <c r="AR20" s="58">
        <f>IF(SUM(บันทึกข้อมูล!F20:O20)=0,"",SUM(บันทึกข้อมูล!F20:O20))</f>
        <v>50</v>
      </c>
      <c r="AS20" s="58">
        <f>IF(SUM(บันทึกข้อมูล!P20:W20)=0,"",SUM(บันทึกข้อมูล!P20:W20))</f>
        <v>40</v>
      </c>
      <c r="AT20" s="58">
        <f>IF(SUM(บันทึกข้อมูล!X20:AD20)=0,"",SUM(บันทึกข้อมูล!X20:AD20))</f>
        <v>35</v>
      </c>
      <c r="AU20" s="58">
        <f>IF(SUM(บันทึกข้อมูล!AE20:AG20)=0,"",SUM(บันทึกข้อมูล!AE20:AG20))</f>
        <v>15</v>
      </c>
      <c r="AV20" s="58">
        <f>IF(SUM(บันทึกข้อมูล!AH20:AJ20)=0,"",SUM(บันทึกข้อมูล!AH20:AJ20))</f>
        <v>15</v>
      </c>
      <c r="AW20" s="58">
        <f>IF(SUM(บันทึกข้อมูล!AK20:AL20)=0,"",SUM(บันทึกข้อมูล!AK20:AL20))</f>
        <v>10</v>
      </c>
      <c r="AX20" s="58">
        <f>IF(SUM(บันทึกข้อมูล!AM20:AM20)=0,"",SUM(บันทึกข้อมูล!AM20:AM20))</f>
        <v>5</v>
      </c>
      <c r="AY20" s="58">
        <f>IF(SUM(บันทึกข้อมูล!AN20:AQ20)=0,"",SUM(บันทึกข้อมูล!AN20:AQ20))</f>
        <v>20</v>
      </c>
      <c r="AZ20" s="58">
        <f>IF(SUM(บันทึกข้อมูล!X20:AQ20)=0,"",SUM(บันทึกข้อมูล!X20:AQ20))</f>
        <v>100</v>
      </c>
    </row>
    <row r="21" spans="1:52" ht="15" thickBot="1">
      <c r="A21" s="60">
        <v>2</v>
      </c>
      <c r="B21" s="60">
        <v>3</v>
      </c>
      <c r="C21" s="60">
        <v>4</v>
      </c>
      <c r="D21" s="60">
        <v>3</v>
      </c>
      <c r="E21" s="60">
        <v>1</v>
      </c>
      <c r="F21" s="56">
        <v>5</v>
      </c>
      <c r="G21" s="56">
        <v>5</v>
      </c>
      <c r="H21" s="56">
        <v>5</v>
      </c>
      <c r="I21" s="56">
        <v>5</v>
      </c>
      <c r="J21" s="56">
        <v>5</v>
      </c>
      <c r="K21" s="56">
        <v>5</v>
      </c>
      <c r="L21" s="56">
        <v>5</v>
      </c>
      <c r="M21" s="56">
        <v>5</v>
      </c>
      <c r="N21" s="56">
        <v>5</v>
      </c>
      <c r="O21" s="56">
        <v>5</v>
      </c>
      <c r="P21" s="56">
        <v>5</v>
      </c>
      <c r="Q21" s="56">
        <v>5</v>
      </c>
      <c r="R21" s="56">
        <v>5</v>
      </c>
      <c r="S21" s="56">
        <v>5</v>
      </c>
      <c r="T21" s="56">
        <v>5</v>
      </c>
      <c r="U21" s="56">
        <v>5</v>
      </c>
      <c r="V21" s="56">
        <v>5</v>
      </c>
      <c r="W21" s="56">
        <v>5</v>
      </c>
      <c r="X21" s="56">
        <v>5</v>
      </c>
      <c r="Y21" s="56">
        <v>5</v>
      </c>
      <c r="Z21" s="56">
        <v>5</v>
      </c>
      <c r="AA21" s="56">
        <v>5</v>
      </c>
      <c r="AB21" s="56">
        <v>5</v>
      </c>
      <c r="AC21" s="56">
        <v>5</v>
      </c>
      <c r="AD21" s="56">
        <v>5</v>
      </c>
      <c r="AE21" s="56">
        <v>5</v>
      </c>
      <c r="AF21" s="56">
        <v>5</v>
      </c>
      <c r="AG21" s="56">
        <v>5</v>
      </c>
      <c r="AH21" s="56">
        <v>5</v>
      </c>
      <c r="AI21" s="56">
        <v>5</v>
      </c>
      <c r="AJ21" s="56">
        <v>5</v>
      </c>
      <c r="AK21" s="56">
        <v>5</v>
      </c>
      <c r="AL21" s="56">
        <v>5</v>
      </c>
      <c r="AM21" s="56">
        <v>5</v>
      </c>
      <c r="AN21" s="56">
        <v>5</v>
      </c>
      <c r="AO21" s="56">
        <v>5</v>
      </c>
      <c r="AP21" s="56">
        <v>5</v>
      </c>
      <c r="AQ21" s="56">
        <v>5</v>
      </c>
      <c r="AR21" s="58">
        <f>IF(SUM(บันทึกข้อมูล!F21:O21)=0,"",SUM(บันทึกข้อมูล!F21:O21))</f>
        <v>50</v>
      </c>
      <c r="AS21" s="58">
        <f>IF(SUM(บันทึกข้อมูล!P21:W21)=0,"",SUM(บันทึกข้อมูล!P21:W21))</f>
        <v>40</v>
      </c>
      <c r="AT21" s="58">
        <f>IF(SUM(บันทึกข้อมูล!X21:AD21)=0,"",SUM(บันทึกข้อมูล!X21:AD21))</f>
        <v>35</v>
      </c>
      <c r="AU21" s="58">
        <f>IF(SUM(บันทึกข้อมูล!AE21:AG21)=0,"",SUM(บันทึกข้อมูล!AE21:AG21))</f>
        <v>15</v>
      </c>
      <c r="AV21" s="58">
        <f>IF(SUM(บันทึกข้อมูล!AH21:AJ21)=0,"",SUM(บันทึกข้อมูล!AH21:AJ21))</f>
        <v>15</v>
      </c>
      <c r="AW21" s="58">
        <f>IF(SUM(บันทึกข้อมูล!AK21:AL21)=0,"",SUM(บันทึกข้อมูล!AK21:AL21))</f>
        <v>10</v>
      </c>
      <c r="AX21" s="58">
        <f>IF(SUM(บันทึกข้อมูล!AM21:AM21)=0,"",SUM(บันทึกข้อมูล!AM21:AM21))</f>
        <v>5</v>
      </c>
      <c r="AY21" s="58">
        <f>IF(SUM(บันทึกข้อมูล!AN21:AQ21)=0,"",SUM(บันทึกข้อมูล!AN21:AQ21))</f>
        <v>20</v>
      </c>
      <c r="AZ21" s="58">
        <f>IF(SUM(บันทึกข้อมูล!X21:AQ21)=0,"",SUM(บันทึกข้อมูล!X21:AQ21))</f>
        <v>100</v>
      </c>
    </row>
    <row r="22" spans="1:52" ht="15" thickBot="1">
      <c r="A22" s="60">
        <v>2</v>
      </c>
      <c r="B22" s="60">
        <v>4</v>
      </c>
      <c r="C22" s="60">
        <v>4</v>
      </c>
      <c r="D22" s="60">
        <v>4</v>
      </c>
      <c r="E22" s="60">
        <v>1</v>
      </c>
      <c r="F22" s="56">
        <v>5</v>
      </c>
      <c r="G22" s="56">
        <v>5</v>
      </c>
      <c r="H22" s="56">
        <v>5</v>
      </c>
      <c r="I22" s="56">
        <v>5</v>
      </c>
      <c r="J22" s="56">
        <v>5</v>
      </c>
      <c r="K22" s="56">
        <v>5</v>
      </c>
      <c r="L22" s="56">
        <v>5</v>
      </c>
      <c r="M22" s="56">
        <v>5</v>
      </c>
      <c r="N22" s="56">
        <v>5</v>
      </c>
      <c r="O22" s="56">
        <v>5</v>
      </c>
      <c r="P22" s="56">
        <v>5</v>
      </c>
      <c r="Q22" s="56">
        <v>5</v>
      </c>
      <c r="R22" s="56">
        <v>5</v>
      </c>
      <c r="S22" s="56">
        <v>5</v>
      </c>
      <c r="T22" s="56">
        <v>5</v>
      </c>
      <c r="U22" s="56">
        <v>5</v>
      </c>
      <c r="V22" s="56">
        <v>5</v>
      </c>
      <c r="W22" s="56">
        <v>5</v>
      </c>
      <c r="X22" s="56">
        <v>5</v>
      </c>
      <c r="Y22" s="56">
        <v>5</v>
      </c>
      <c r="Z22" s="56">
        <v>5</v>
      </c>
      <c r="AA22" s="56">
        <v>5</v>
      </c>
      <c r="AB22" s="56">
        <v>5</v>
      </c>
      <c r="AC22" s="56">
        <v>5</v>
      </c>
      <c r="AD22" s="56">
        <v>5</v>
      </c>
      <c r="AE22" s="56">
        <v>5</v>
      </c>
      <c r="AF22" s="56">
        <v>5</v>
      </c>
      <c r="AG22" s="56">
        <v>5</v>
      </c>
      <c r="AH22" s="56">
        <v>5</v>
      </c>
      <c r="AI22" s="56">
        <v>5</v>
      </c>
      <c r="AJ22" s="56">
        <v>5</v>
      </c>
      <c r="AK22" s="56">
        <v>5</v>
      </c>
      <c r="AL22" s="56">
        <v>5</v>
      </c>
      <c r="AM22" s="56">
        <v>5</v>
      </c>
      <c r="AN22" s="56">
        <v>5</v>
      </c>
      <c r="AO22" s="56">
        <v>5</v>
      </c>
      <c r="AP22" s="56">
        <v>5</v>
      </c>
      <c r="AQ22" s="56">
        <v>5</v>
      </c>
      <c r="AR22" s="58">
        <f>IF(SUM(บันทึกข้อมูล!F22:O22)=0,"",SUM(บันทึกข้อมูล!F22:O22))</f>
        <v>50</v>
      </c>
      <c r="AS22" s="58">
        <f>IF(SUM(บันทึกข้อมูล!P22:W22)=0,"",SUM(บันทึกข้อมูล!P22:W22))</f>
        <v>40</v>
      </c>
      <c r="AT22" s="58">
        <f>IF(SUM(บันทึกข้อมูล!X22:AD22)=0,"",SUM(บันทึกข้อมูล!X22:AD22))</f>
        <v>35</v>
      </c>
      <c r="AU22" s="58">
        <f>IF(SUM(บันทึกข้อมูล!AE22:AG22)=0,"",SUM(บันทึกข้อมูล!AE22:AG22))</f>
        <v>15</v>
      </c>
      <c r="AV22" s="58">
        <f>IF(SUM(บันทึกข้อมูล!AH22:AJ22)=0,"",SUM(บันทึกข้อมูล!AH22:AJ22))</f>
        <v>15</v>
      </c>
      <c r="AW22" s="58">
        <f>IF(SUM(บันทึกข้อมูล!AK22:AL22)=0,"",SUM(บันทึกข้อมูล!AK22:AL22))</f>
        <v>10</v>
      </c>
      <c r="AX22" s="58">
        <f>IF(SUM(บันทึกข้อมูล!AM22:AM22)=0,"",SUM(บันทึกข้อมูล!AM22:AM22))</f>
        <v>5</v>
      </c>
      <c r="AY22" s="58">
        <f>IF(SUM(บันทึกข้อมูล!AN22:AQ22)=0,"",SUM(บันทึกข้อมูล!AN22:AQ22))</f>
        <v>20</v>
      </c>
      <c r="AZ22" s="58">
        <f>IF(SUM(บันทึกข้อมูล!X22:AQ22)=0,"",SUM(บันทึกข้อมูล!X22:AQ22))</f>
        <v>100</v>
      </c>
    </row>
    <row r="23" spans="1:52" ht="15" thickBot="1">
      <c r="A23" s="60">
        <v>1</v>
      </c>
      <c r="B23" s="60">
        <v>5</v>
      </c>
      <c r="C23" s="60">
        <v>4</v>
      </c>
      <c r="D23" s="60">
        <v>5</v>
      </c>
      <c r="E23" s="60">
        <v>1</v>
      </c>
      <c r="F23" s="56">
        <v>5</v>
      </c>
      <c r="G23" s="56">
        <v>5</v>
      </c>
      <c r="H23" s="56">
        <v>5</v>
      </c>
      <c r="I23" s="56">
        <v>5</v>
      </c>
      <c r="J23" s="56">
        <v>5</v>
      </c>
      <c r="K23" s="56">
        <v>5</v>
      </c>
      <c r="L23" s="56">
        <v>5</v>
      </c>
      <c r="M23" s="56">
        <v>5</v>
      </c>
      <c r="N23" s="56">
        <v>5</v>
      </c>
      <c r="O23" s="56">
        <v>5</v>
      </c>
      <c r="P23" s="56">
        <v>5</v>
      </c>
      <c r="Q23" s="56">
        <v>5</v>
      </c>
      <c r="R23" s="56">
        <v>5</v>
      </c>
      <c r="S23" s="56">
        <v>5</v>
      </c>
      <c r="T23" s="56">
        <v>5</v>
      </c>
      <c r="U23" s="56">
        <v>5</v>
      </c>
      <c r="V23" s="56">
        <v>5</v>
      </c>
      <c r="W23" s="56">
        <v>5</v>
      </c>
      <c r="X23" s="56">
        <v>5</v>
      </c>
      <c r="Y23" s="56">
        <v>5</v>
      </c>
      <c r="Z23" s="56">
        <v>5</v>
      </c>
      <c r="AA23" s="56">
        <v>5</v>
      </c>
      <c r="AB23" s="56">
        <v>5</v>
      </c>
      <c r="AC23" s="56">
        <v>5</v>
      </c>
      <c r="AD23" s="56">
        <v>5</v>
      </c>
      <c r="AE23" s="56">
        <v>5</v>
      </c>
      <c r="AF23" s="56">
        <v>5</v>
      </c>
      <c r="AG23" s="56">
        <v>5</v>
      </c>
      <c r="AH23" s="56">
        <v>5</v>
      </c>
      <c r="AI23" s="56">
        <v>5</v>
      </c>
      <c r="AJ23" s="56">
        <v>5</v>
      </c>
      <c r="AK23" s="56">
        <v>5</v>
      </c>
      <c r="AL23" s="56">
        <v>5</v>
      </c>
      <c r="AM23" s="56">
        <v>5</v>
      </c>
      <c r="AN23" s="56">
        <v>5</v>
      </c>
      <c r="AO23" s="56">
        <v>5</v>
      </c>
      <c r="AP23" s="56">
        <v>5</v>
      </c>
      <c r="AQ23" s="56">
        <v>5</v>
      </c>
      <c r="AR23" s="58">
        <f>IF(SUM(บันทึกข้อมูล!F23:O23)=0,"",SUM(บันทึกข้อมูล!F23:O23))</f>
        <v>50</v>
      </c>
      <c r="AS23" s="58">
        <f>IF(SUM(บันทึกข้อมูล!P23:W23)=0,"",SUM(บันทึกข้อมูล!P23:W23))</f>
        <v>40</v>
      </c>
      <c r="AT23" s="58">
        <f>IF(SUM(บันทึกข้อมูล!X23:AD23)=0,"",SUM(บันทึกข้อมูล!X23:AD23))</f>
        <v>35</v>
      </c>
      <c r="AU23" s="58">
        <f>IF(SUM(บันทึกข้อมูล!AE23:AG23)=0,"",SUM(บันทึกข้อมูล!AE23:AG23))</f>
        <v>15</v>
      </c>
      <c r="AV23" s="58">
        <f>IF(SUM(บันทึกข้อมูล!AH23:AJ23)=0,"",SUM(บันทึกข้อมูล!AH23:AJ23))</f>
        <v>15</v>
      </c>
      <c r="AW23" s="58">
        <f>IF(SUM(บันทึกข้อมูล!AK23:AL23)=0,"",SUM(บันทึกข้อมูล!AK23:AL23))</f>
        <v>10</v>
      </c>
      <c r="AX23" s="58">
        <f>IF(SUM(บันทึกข้อมูล!AM23:AM23)=0,"",SUM(บันทึกข้อมูล!AM23:AM23))</f>
        <v>5</v>
      </c>
      <c r="AY23" s="58">
        <f>IF(SUM(บันทึกข้อมูล!AN23:AQ23)=0,"",SUM(บันทึกข้อมูล!AN23:AQ23))</f>
        <v>20</v>
      </c>
      <c r="AZ23" s="58">
        <f>IF(SUM(บันทึกข้อมูล!X23:AQ23)=0,"",SUM(บันทึกข้อมูล!X23:AQ23))</f>
        <v>100</v>
      </c>
    </row>
    <row r="24" spans="1:52" ht="15" thickBot="1">
      <c r="A24" s="60">
        <v>2</v>
      </c>
      <c r="B24" s="60">
        <v>5</v>
      </c>
      <c r="C24" s="60">
        <v>5</v>
      </c>
      <c r="D24" s="60">
        <v>5</v>
      </c>
      <c r="E24" s="60">
        <v>1</v>
      </c>
      <c r="F24" s="56">
        <v>5</v>
      </c>
      <c r="G24" s="56">
        <v>5</v>
      </c>
      <c r="H24" s="56">
        <v>5</v>
      </c>
      <c r="I24" s="56">
        <v>5</v>
      </c>
      <c r="J24" s="56">
        <v>5</v>
      </c>
      <c r="K24" s="56">
        <v>5</v>
      </c>
      <c r="L24" s="56">
        <v>5</v>
      </c>
      <c r="M24" s="56">
        <v>5</v>
      </c>
      <c r="N24" s="56">
        <v>5</v>
      </c>
      <c r="O24" s="56">
        <v>5</v>
      </c>
      <c r="P24" s="56">
        <v>5</v>
      </c>
      <c r="Q24" s="56">
        <v>5</v>
      </c>
      <c r="R24" s="56">
        <v>5</v>
      </c>
      <c r="S24" s="56">
        <v>5</v>
      </c>
      <c r="T24" s="56">
        <v>5</v>
      </c>
      <c r="U24" s="56">
        <v>5</v>
      </c>
      <c r="V24" s="56">
        <v>5</v>
      </c>
      <c r="W24" s="56">
        <v>5</v>
      </c>
      <c r="X24" s="56">
        <v>5</v>
      </c>
      <c r="Y24" s="56">
        <v>5</v>
      </c>
      <c r="Z24" s="56">
        <v>5</v>
      </c>
      <c r="AA24" s="56">
        <v>5</v>
      </c>
      <c r="AB24" s="56">
        <v>5</v>
      </c>
      <c r="AC24" s="56">
        <v>5</v>
      </c>
      <c r="AD24" s="56">
        <v>5</v>
      </c>
      <c r="AE24" s="56">
        <v>5</v>
      </c>
      <c r="AF24" s="56">
        <v>5</v>
      </c>
      <c r="AG24" s="56">
        <v>5</v>
      </c>
      <c r="AH24" s="56">
        <v>5</v>
      </c>
      <c r="AI24" s="56">
        <v>5</v>
      </c>
      <c r="AJ24" s="56">
        <v>5</v>
      </c>
      <c r="AK24" s="56">
        <v>5</v>
      </c>
      <c r="AL24" s="56">
        <v>5</v>
      </c>
      <c r="AM24" s="56">
        <v>5</v>
      </c>
      <c r="AN24" s="56">
        <v>5</v>
      </c>
      <c r="AO24" s="56">
        <v>5</v>
      </c>
      <c r="AP24" s="56">
        <v>5</v>
      </c>
      <c r="AQ24" s="56">
        <v>5</v>
      </c>
      <c r="AR24" s="58">
        <f>IF(SUM(บันทึกข้อมูล!F24:O24)=0,"",SUM(บันทึกข้อมูล!F24:O24))</f>
        <v>50</v>
      </c>
      <c r="AS24" s="58">
        <f>IF(SUM(บันทึกข้อมูล!P24:W24)=0,"",SUM(บันทึกข้อมูล!P24:W24))</f>
        <v>40</v>
      </c>
      <c r="AT24" s="58">
        <f>IF(SUM(บันทึกข้อมูล!X24:AD24)=0,"",SUM(บันทึกข้อมูล!X24:AD24))</f>
        <v>35</v>
      </c>
      <c r="AU24" s="58">
        <f>IF(SUM(บันทึกข้อมูล!AE24:AG24)=0,"",SUM(บันทึกข้อมูล!AE24:AG24))</f>
        <v>15</v>
      </c>
      <c r="AV24" s="58">
        <f>IF(SUM(บันทึกข้อมูล!AH24:AJ24)=0,"",SUM(บันทึกข้อมูล!AH24:AJ24))</f>
        <v>15</v>
      </c>
      <c r="AW24" s="58">
        <f>IF(SUM(บันทึกข้อมูล!AK24:AL24)=0,"",SUM(บันทึกข้อมูล!AK24:AL24))</f>
        <v>10</v>
      </c>
      <c r="AX24" s="58">
        <f>IF(SUM(บันทึกข้อมูล!AM24:AM24)=0,"",SUM(บันทึกข้อมูล!AM24:AM24))</f>
        <v>5</v>
      </c>
      <c r="AY24" s="58">
        <f>IF(SUM(บันทึกข้อมูล!AN24:AQ24)=0,"",SUM(บันทึกข้อมูล!AN24:AQ24))</f>
        <v>20</v>
      </c>
      <c r="AZ24" s="58">
        <f>IF(SUM(บันทึกข้อมูล!X24:AQ24)=0,"",SUM(บันทึกข้อมูล!X24:AQ24))</f>
        <v>100</v>
      </c>
    </row>
    <row r="25" spans="1:52" ht="15" thickBot="1">
      <c r="A25" s="60">
        <v>2</v>
      </c>
      <c r="B25" s="60">
        <v>5</v>
      </c>
      <c r="C25" s="60">
        <v>5</v>
      </c>
      <c r="D25" s="60">
        <v>5</v>
      </c>
      <c r="E25" s="60">
        <v>1</v>
      </c>
      <c r="F25" s="56">
        <v>5</v>
      </c>
      <c r="G25" s="56">
        <v>5</v>
      </c>
      <c r="H25" s="56">
        <v>5</v>
      </c>
      <c r="I25" s="56">
        <v>5</v>
      </c>
      <c r="J25" s="56">
        <v>5</v>
      </c>
      <c r="K25" s="56">
        <v>5</v>
      </c>
      <c r="L25" s="56">
        <v>5</v>
      </c>
      <c r="M25" s="56">
        <v>5</v>
      </c>
      <c r="N25" s="56">
        <v>5</v>
      </c>
      <c r="O25" s="56">
        <v>5</v>
      </c>
      <c r="P25" s="56">
        <v>5</v>
      </c>
      <c r="Q25" s="56">
        <v>5</v>
      </c>
      <c r="R25" s="56">
        <v>5</v>
      </c>
      <c r="S25" s="56">
        <v>5</v>
      </c>
      <c r="T25" s="56">
        <v>5</v>
      </c>
      <c r="U25" s="56">
        <v>5</v>
      </c>
      <c r="V25" s="56">
        <v>5</v>
      </c>
      <c r="W25" s="56">
        <v>5</v>
      </c>
      <c r="X25" s="56">
        <v>5</v>
      </c>
      <c r="Y25" s="56">
        <v>5</v>
      </c>
      <c r="Z25" s="56">
        <v>5</v>
      </c>
      <c r="AA25" s="56">
        <v>5</v>
      </c>
      <c r="AB25" s="56">
        <v>5</v>
      </c>
      <c r="AC25" s="56">
        <v>5</v>
      </c>
      <c r="AD25" s="56">
        <v>5</v>
      </c>
      <c r="AE25" s="56">
        <v>5</v>
      </c>
      <c r="AF25" s="56">
        <v>5</v>
      </c>
      <c r="AG25" s="56">
        <v>5</v>
      </c>
      <c r="AH25" s="56">
        <v>5</v>
      </c>
      <c r="AI25" s="56">
        <v>5</v>
      </c>
      <c r="AJ25" s="56">
        <v>5</v>
      </c>
      <c r="AK25" s="56">
        <v>5</v>
      </c>
      <c r="AL25" s="56">
        <v>5</v>
      </c>
      <c r="AM25" s="56">
        <v>5</v>
      </c>
      <c r="AN25" s="56">
        <v>5</v>
      </c>
      <c r="AO25" s="56">
        <v>5</v>
      </c>
      <c r="AP25" s="56">
        <v>5</v>
      </c>
      <c r="AQ25" s="56">
        <v>5</v>
      </c>
      <c r="AR25" s="58">
        <f>IF(SUM(บันทึกข้อมูล!F25:O25)=0,"",SUM(บันทึกข้อมูล!F25:O25))</f>
        <v>50</v>
      </c>
      <c r="AS25" s="58">
        <f>IF(SUM(บันทึกข้อมูล!P25:W25)=0,"",SUM(บันทึกข้อมูล!P25:W25))</f>
        <v>40</v>
      </c>
      <c r="AT25" s="58">
        <f>IF(SUM(บันทึกข้อมูล!X25:AD25)=0,"",SUM(บันทึกข้อมูล!X25:AD25))</f>
        <v>35</v>
      </c>
      <c r="AU25" s="58">
        <f>IF(SUM(บันทึกข้อมูล!AE25:AG25)=0,"",SUM(บันทึกข้อมูล!AE25:AG25))</f>
        <v>15</v>
      </c>
      <c r="AV25" s="58">
        <f>IF(SUM(บันทึกข้อมูล!AH25:AJ25)=0,"",SUM(บันทึกข้อมูล!AH25:AJ25))</f>
        <v>15</v>
      </c>
      <c r="AW25" s="58">
        <f>IF(SUM(บันทึกข้อมูล!AK25:AL25)=0,"",SUM(บันทึกข้อมูล!AK25:AL25))</f>
        <v>10</v>
      </c>
      <c r="AX25" s="58">
        <f>IF(SUM(บันทึกข้อมูล!AM25:AM25)=0,"",SUM(บันทึกข้อมูล!AM25:AM25))</f>
        <v>5</v>
      </c>
      <c r="AY25" s="58">
        <f>IF(SUM(บันทึกข้อมูล!AN25:AQ25)=0,"",SUM(บันทึกข้อมูล!AN25:AQ25))</f>
        <v>20</v>
      </c>
      <c r="AZ25" s="58">
        <f>IF(SUM(บันทึกข้อมูล!X25:AQ25)=0,"",SUM(บันทึกข้อมูล!X25:AQ25))</f>
        <v>100</v>
      </c>
    </row>
    <row r="26" spans="1:52" ht="15" thickBot="1">
      <c r="A26" s="60">
        <v>2</v>
      </c>
      <c r="B26" s="60">
        <v>3</v>
      </c>
      <c r="C26" s="60">
        <v>6</v>
      </c>
      <c r="D26" s="60">
        <v>3</v>
      </c>
      <c r="E26" s="60">
        <v>1</v>
      </c>
      <c r="F26" s="56">
        <v>5</v>
      </c>
      <c r="G26" s="56">
        <v>5</v>
      </c>
      <c r="H26" s="56">
        <v>5</v>
      </c>
      <c r="I26" s="56">
        <v>5</v>
      </c>
      <c r="J26" s="56">
        <v>5</v>
      </c>
      <c r="K26" s="56">
        <v>5</v>
      </c>
      <c r="L26" s="56">
        <v>5</v>
      </c>
      <c r="M26" s="56">
        <v>5</v>
      </c>
      <c r="N26" s="56">
        <v>5</v>
      </c>
      <c r="O26" s="56">
        <v>5</v>
      </c>
      <c r="P26" s="56">
        <v>5</v>
      </c>
      <c r="Q26" s="56">
        <v>5</v>
      </c>
      <c r="R26" s="56">
        <v>5</v>
      </c>
      <c r="S26" s="56">
        <v>5</v>
      </c>
      <c r="T26" s="56">
        <v>5</v>
      </c>
      <c r="U26" s="56">
        <v>5</v>
      </c>
      <c r="V26" s="56">
        <v>5</v>
      </c>
      <c r="W26" s="56">
        <v>5</v>
      </c>
      <c r="X26" s="56">
        <v>5</v>
      </c>
      <c r="Y26" s="56">
        <v>5</v>
      </c>
      <c r="Z26" s="56">
        <v>5</v>
      </c>
      <c r="AA26" s="56">
        <v>5</v>
      </c>
      <c r="AB26" s="56">
        <v>5</v>
      </c>
      <c r="AC26" s="56">
        <v>5</v>
      </c>
      <c r="AD26" s="56">
        <v>5</v>
      </c>
      <c r="AE26" s="56">
        <v>5</v>
      </c>
      <c r="AF26" s="56">
        <v>5</v>
      </c>
      <c r="AG26" s="56">
        <v>5</v>
      </c>
      <c r="AH26" s="56">
        <v>5</v>
      </c>
      <c r="AI26" s="56">
        <v>5</v>
      </c>
      <c r="AJ26" s="56">
        <v>5</v>
      </c>
      <c r="AK26" s="56">
        <v>5</v>
      </c>
      <c r="AL26" s="56">
        <v>5</v>
      </c>
      <c r="AM26" s="56">
        <v>5</v>
      </c>
      <c r="AN26" s="56">
        <v>5</v>
      </c>
      <c r="AO26" s="56">
        <v>5</v>
      </c>
      <c r="AP26" s="56">
        <v>5</v>
      </c>
      <c r="AQ26" s="56">
        <v>5</v>
      </c>
      <c r="AR26" s="58">
        <f>IF(SUM(บันทึกข้อมูล!F26:O26)=0,"",SUM(บันทึกข้อมูล!F26:O26))</f>
        <v>50</v>
      </c>
      <c r="AS26" s="58">
        <f>IF(SUM(บันทึกข้อมูล!P26:W26)=0,"",SUM(บันทึกข้อมูล!P26:W26))</f>
        <v>40</v>
      </c>
      <c r="AT26" s="58">
        <f>IF(SUM(บันทึกข้อมูล!X26:AD26)=0,"",SUM(บันทึกข้อมูล!X26:AD26))</f>
        <v>35</v>
      </c>
      <c r="AU26" s="58">
        <f>IF(SUM(บันทึกข้อมูล!AE26:AG26)=0,"",SUM(บันทึกข้อมูล!AE26:AG26))</f>
        <v>15</v>
      </c>
      <c r="AV26" s="58">
        <f>IF(SUM(บันทึกข้อมูล!AH26:AJ26)=0,"",SUM(บันทึกข้อมูล!AH26:AJ26))</f>
        <v>15</v>
      </c>
      <c r="AW26" s="58">
        <f>IF(SUM(บันทึกข้อมูล!AK26:AL26)=0,"",SUM(บันทึกข้อมูล!AK26:AL26))</f>
        <v>10</v>
      </c>
      <c r="AX26" s="58">
        <f>IF(SUM(บันทึกข้อมูล!AM26:AM26)=0,"",SUM(บันทึกข้อมูล!AM26:AM26))</f>
        <v>5</v>
      </c>
      <c r="AY26" s="58">
        <f>IF(SUM(บันทึกข้อมูล!AN26:AQ26)=0,"",SUM(บันทึกข้อมูล!AN26:AQ26))</f>
        <v>20</v>
      </c>
      <c r="AZ26" s="58">
        <f>IF(SUM(บันทึกข้อมูล!X26:AQ26)=0,"",SUM(บันทึกข้อมูล!X26:AQ26))</f>
        <v>100</v>
      </c>
    </row>
    <row r="27" spans="1:52" ht="15" thickBot="1">
      <c r="A27" s="60">
        <v>2</v>
      </c>
      <c r="B27" s="60">
        <v>5</v>
      </c>
      <c r="C27" s="60">
        <v>5</v>
      </c>
      <c r="D27" s="60">
        <v>5</v>
      </c>
      <c r="E27" s="60">
        <v>1</v>
      </c>
      <c r="F27" s="56">
        <v>5</v>
      </c>
      <c r="G27" s="56">
        <v>5</v>
      </c>
      <c r="H27" s="56">
        <v>5</v>
      </c>
      <c r="I27" s="56">
        <v>5</v>
      </c>
      <c r="J27" s="56">
        <v>5</v>
      </c>
      <c r="K27" s="56">
        <v>5</v>
      </c>
      <c r="L27" s="56">
        <v>5</v>
      </c>
      <c r="M27" s="56">
        <v>5</v>
      </c>
      <c r="N27" s="56">
        <v>5</v>
      </c>
      <c r="O27" s="56">
        <v>5</v>
      </c>
      <c r="P27" s="56">
        <v>5</v>
      </c>
      <c r="Q27" s="56">
        <v>5</v>
      </c>
      <c r="R27" s="56">
        <v>5</v>
      </c>
      <c r="S27" s="56">
        <v>5</v>
      </c>
      <c r="T27" s="56">
        <v>5</v>
      </c>
      <c r="U27" s="56">
        <v>5</v>
      </c>
      <c r="V27" s="56">
        <v>5</v>
      </c>
      <c r="W27" s="56">
        <v>5</v>
      </c>
      <c r="X27" s="56">
        <v>5</v>
      </c>
      <c r="Y27" s="56">
        <v>5</v>
      </c>
      <c r="Z27" s="56">
        <v>5</v>
      </c>
      <c r="AA27" s="56">
        <v>5</v>
      </c>
      <c r="AB27" s="56">
        <v>5</v>
      </c>
      <c r="AC27" s="56">
        <v>5</v>
      </c>
      <c r="AD27" s="56">
        <v>5</v>
      </c>
      <c r="AE27" s="56">
        <v>5</v>
      </c>
      <c r="AF27" s="56">
        <v>5</v>
      </c>
      <c r="AG27" s="56">
        <v>5</v>
      </c>
      <c r="AH27" s="56">
        <v>5</v>
      </c>
      <c r="AI27" s="56">
        <v>5</v>
      </c>
      <c r="AJ27" s="56">
        <v>5</v>
      </c>
      <c r="AK27" s="56">
        <v>5</v>
      </c>
      <c r="AL27" s="56">
        <v>5</v>
      </c>
      <c r="AM27" s="56">
        <v>5</v>
      </c>
      <c r="AN27" s="56">
        <v>5</v>
      </c>
      <c r="AO27" s="56">
        <v>5</v>
      </c>
      <c r="AP27" s="56">
        <v>5</v>
      </c>
      <c r="AQ27" s="56">
        <v>5</v>
      </c>
      <c r="AR27" s="58">
        <f>IF(SUM(บันทึกข้อมูล!F27:O27)=0,"",SUM(บันทึกข้อมูล!F27:O27))</f>
        <v>50</v>
      </c>
      <c r="AS27" s="58">
        <f>IF(SUM(บันทึกข้อมูล!P27:W27)=0,"",SUM(บันทึกข้อมูล!P27:W27))</f>
        <v>40</v>
      </c>
      <c r="AT27" s="58">
        <f>IF(SUM(บันทึกข้อมูล!X27:AD27)=0,"",SUM(บันทึกข้อมูล!X27:AD27))</f>
        <v>35</v>
      </c>
      <c r="AU27" s="58">
        <f>IF(SUM(บันทึกข้อมูล!AE27:AG27)=0,"",SUM(บันทึกข้อมูล!AE27:AG27))</f>
        <v>15</v>
      </c>
      <c r="AV27" s="58">
        <f>IF(SUM(บันทึกข้อมูล!AH27:AJ27)=0,"",SUM(บันทึกข้อมูล!AH27:AJ27))</f>
        <v>15</v>
      </c>
      <c r="AW27" s="58">
        <f>IF(SUM(บันทึกข้อมูล!AK27:AL27)=0,"",SUM(บันทึกข้อมูล!AK27:AL27))</f>
        <v>10</v>
      </c>
      <c r="AX27" s="58">
        <f>IF(SUM(บันทึกข้อมูล!AM27:AM27)=0,"",SUM(บันทึกข้อมูล!AM27:AM27))</f>
        <v>5</v>
      </c>
      <c r="AY27" s="58">
        <f>IF(SUM(บันทึกข้อมูล!AN27:AQ27)=0,"",SUM(บันทึกข้อมูล!AN27:AQ27))</f>
        <v>20</v>
      </c>
      <c r="AZ27" s="58">
        <f>IF(SUM(บันทึกข้อมูล!X27:AQ27)=0,"",SUM(บันทึกข้อมูล!X27:AQ27))</f>
        <v>100</v>
      </c>
    </row>
    <row r="28" spans="1:52" ht="15" thickBot="1">
      <c r="A28" s="60">
        <v>2</v>
      </c>
      <c r="B28" s="60">
        <v>5</v>
      </c>
      <c r="C28" s="60">
        <v>5</v>
      </c>
      <c r="D28" s="60">
        <v>5</v>
      </c>
      <c r="E28" s="60">
        <v>1</v>
      </c>
      <c r="F28" s="56">
        <v>5</v>
      </c>
      <c r="G28" s="56">
        <v>5</v>
      </c>
      <c r="H28" s="56">
        <v>5</v>
      </c>
      <c r="I28" s="56">
        <v>5</v>
      </c>
      <c r="J28" s="56">
        <v>5</v>
      </c>
      <c r="K28" s="56">
        <v>5</v>
      </c>
      <c r="L28" s="56">
        <v>5</v>
      </c>
      <c r="M28" s="56">
        <v>5</v>
      </c>
      <c r="N28" s="56">
        <v>5</v>
      </c>
      <c r="O28" s="56">
        <v>5</v>
      </c>
      <c r="P28" s="56">
        <v>5</v>
      </c>
      <c r="Q28" s="56">
        <v>5</v>
      </c>
      <c r="R28" s="56">
        <v>5</v>
      </c>
      <c r="S28" s="56">
        <v>5</v>
      </c>
      <c r="T28" s="56">
        <v>5</v>
      </c>
      <c r="U28" s="56">
        <v>5</v>
      </c>
      <c r="V28" s="56">
        <v>5</v>
      </c>
      <c r="W28" s="56">
        <v>5</v>
      </c>
      <c r="X28" s="56">
        <v>5</v>
      </c>
      <c r="Y28" s="56">
        <v>5</v>
      </c>
      <c r="Z28" s="56">
        <v>5</v>
      </c>
      <c r="AA28" s="56">
        <v>5</v>
      </c>
      <c r="AB28" s="56">
        <v>5</v>
      </c>
      <c r="AC28" s="56">
        <v>5</v>
      </c>
      <c r="AD28" s="56">
        <v>5</v>
      </c>
      <c r="AE28" s="56">
        <v>5</v>
      </c>
      <c r="AF28" s="56">
        <v>5</v>
      </c>
      <c r="AG28" s="56">
        <v>5</v>
      </c>
      <c r="AH28" s="56">
        <v>5</v>
      </c>
      <c r="AI28" s="56">
        <v>5</v>
      </c>
      <c r="AJ28" s="56">
        <v>5</v>
      </c>
      <c r="AK28" s="56">
        <v>5</v>
      </c>
      <c r="AL28" s="56">
        <v>5</v>
      </c>
      <c r="AM28" s="56">
        <v>5</v>
      </c>
      <c r="AN28" s="56">
        <v>5</v>
      </c>
      <c r="AO28" s="56">
        <v>5</v>
      </c>
      <c r="AP28" s="56">
        <v>5</v>
      </c>
      <c r="AQ28" s="56">
        <v>5</v>
      </c>
      <c r="AR28" s="58">
        <f>IF(SUM(บันทึกข้อมูล!F28:O28)=0,"",SUM(บันทึกข้อมูล!F28:O28))</f>
        <v>50</v>
      </c>
      <c r="AS28" s="58">
        <f>IF(SUM(บันทึกข้อมูล!P28:W28)=0,"",SUM(บันทึกข้อมูล!P28:W28))</f>
        <v>40</v>
      </c>
      <c r="AT28" s="58">
        <f>IF(SUM(บันทึกข้อมูล!X28:AD28)=0,"",SUM(บันทึกข้อมูล!X28:AD28))</f>
        <v>35</v>
      </c>
      <c r="AU28" s="58">
        <f>IF(SUM(บันทึกข้อมูล!AE28:AG28)=0,"",SUM(บันทึกข้อมูล!AE28:AG28))</f>
        <v>15</v>
      </c>
      <c r="AV28" s="58">
        <f>IF(SUM(บันทึกข้อมูล!AH28:AJ28)=0,"",SUM(บันทึกข้อมูล!AH28:AJ28))</f>
        <v>15</v>
      </c>
      <c r="AW28" s="58">
        <f>IF(SUM(บันทึกข้อมูล!AK28:AL28)=0,"",SUM(บันทึกข้อมูล!AK28:AL28))</f>
        <v>10</v>
      </c>
      <c r="AX28" s="58">
        <f>IF(SUM(บันทึกข้อมูล!AM28:AM28)=0,"",SUM(บันทึกข้อมูล!AM28:AM28))</f>
        <v>5</v>
      </c>
      <c r="AY28" s="58">
        <f>IF(SUM(บันทึกข้อมูล!AN28:AQ28)=0,"",SUM(บันทึกข้อมูล!AN28:AQ28))</f>
        <v>20</v>
      </c>
      <c r="AZ28" s="58">
        <f>IF(SUM(บันทึกข้อมูล!X28:AQ28)=0,"",SUM(บันทึกข้อมูล!X28:AQ28))</f>
        <v>100</v>
      </c>
    </row>
    <row r="29" spans="1:52" ht="15" thickBot="1">
      <c r="A29" s="60">
        <v>2</v>
      </c>
      <c r="B29" s="60">
        <v>4</v>
      </c>
      <c r="C29" s="60">
        <v>4</v>
      </c>
      <c r="D29" s="60">
        <v>3</v>
      </c>
      <c r="E29" s="60">
        <v>1</v>
      </c>
      <c r="F29" s="56">
        <v>5</v>
      </c>
      <c r="G29" s="56">
        <v>5</v>
      </c>
      <c r="H29" s="56">
        <v>5</v>
      </c>
      <c r="I29" s="56">
        <v>5</v>
      </c>
      <c r="J29" s="56">
        <v>5</v>
      </c>
      <c r="K29" s="56">
        <v>5</v>
      </c>
      <c r="L29" s="56">
        <v>5</v>
      </c>
      <c r="M29" s="56">
        <v>5</v>
      </c>
      <c r="N29" s="56">
        <v>5</v>
      </c>
      <c r="O29" s="56">
        <v>5</v>
      </c>
      <c r="P29" s="56">
        <v>5</v>
      </c>
      <c r="Q29" s="56">
        <v>5</v>
      </c>
      <c r="R29" s="56">
        <v>5</v>
      </c>
      <c r="S29" s="56">
        <v>5</v>
      </c>
      <c r="T29" s="56">
        <v>5</v>
      </c>
      <c r="U29" s="56">
        <v>5</v>
      </c>
      <c r="V29" s="56">
        <v>5</v>
      </c>
      <c r="W29" s="56">
        <v>5</v>
      </c>
      <c r="X29" s="56">
        <v>5</v>
      </c>
      <c r="Y29" s="56">
        <v>5</v>
      </c>
      <c r="Z29" s="56">
        <v>5</v>
      </c>
      <c r="AA29" s="56">
        <v>5</v>
      </c>
      <c r="AB29" s="56">
        <v>5</v>
      </c>
      <c r="AC29" s="56">
        <v>5</v>
      </c>
      <c r="AD29" s="56">
        <v>5</v>
      </c>
      <c r="AE29" s="56">
        <v>5</v>
      </c>
      <c r="AF29" s="56">
        <v>5</v>
      </c>
      <c r="AG29" s="56">
        <v>5</v>
      </c>
      <c r="AH29" s="56">
        <v>5</v>
      </c>
      <c r="AI29" s="56">
        <v>5</v>
      </c>
      <c r="AJ29" s="56">
        <v>5</v>
      </c>
      <c r="AK29" s="56">
        <v>5</v>
      </c>
      <c r="AL29" s="56">
        <v>5</v>
      </c>
      <c r="AM29" s="56">
        <v>5</v>
      </c>
      <c r="AN29" s="56">
        <v>5</v>
      </c>
      <c r="AO29" s="56">
        <v>5</v>
      </c>
      <c r="AP29" s="56">
        <v>5</v>
      </c>
      <c r="AQ29" s="56">
        <v>5</v>
      </c>
      <c r="AR29" s="58">
        <f>IF(SUM(บันทึกข้อมูล!F29:O29)=0,"",SUM(บันทึกข้อมูล!F29:O29))</f>
        <v>50</v>
      </c>
      <c r="AS29" s="58">
        <f>IF(SUM(บันทึกข้อมูล!P29:W29)=0,"",SUM(บันทึกข้อมูล!P29:W29))</f>
        <v>40</v>
      </c>
      <c r="AT29" s="58">
        <f>IF(SUM(บันทึกข้อมูล!X29:AD29)=0,"",SUM(บันทึกข้อมูล!X29:AD29))</f>
        <v>35</v>
      </c>
      <c r="AU29" s="58">
        <f>IF(SUM(บันทึกข้อมูล!AE29:AG29)=0,"",SUM(บันทึกข้อมูล!AE29:AG29))</f>
        <v>15</v>
      </c>
      <c r="AV29" s="58">
        <f>IF(SUM(บันทึกข้อมูล!AH29:AJ29)=0,"",SUM(บันทึกข้อมูล!AH29:AJ29))</f>
        <v>15</v>
      </c>
      <c r="AW29" s="58">
        <f>IF(SUM(บันทึกข้อมูล!AK29:AL29)=0,"",SUM(บันทึกข้อมูล!AK29:AL29))</f>
        <v>10</v>
      </c>
      <c r="AX29" s="58">
        <f>IF(SUM(บันทึกข้อมูล!AM29:AM29)=0,"",SUM(บันทึกข้อมูล!AM29:AM29))</f>
        <v>5</v>
      </c>
      <c r="AY29" s="58">
        <f>IF(SUM(บันทึกข้อมูล!AN29:AQ29)=0,"",SUM(บันทึกข้อมูล!AN29:AQ29))</f>
        <v>20</v>
      </c>
      <c r="AZ29" s="58">
        <f>IF(SUM(บันทึกข้อมูล!X29:AQ29)=0,"",SUM(บันทึกข้อมูล!X29:AQ29))</f>
        <v>100</v>
      </c>
    </row>
    <row r="30" spans="1:52" ht="15" thickBot="1">
      <c r="A30" s="60">
        <v>2</v>
      </c>
      <c r="B30" s="60">
        <v>3</v>
      </c>
      <c r="C30" s="60">
        <v>6</v>
      </c>
      <c r="D30" s="60">
        <v>3</v>
      </c>
      <c r="E30" s="60">
        <v>1</v>
      </c>
      <c r="F30" s="56">
        <v>5</v>
      </c>
      <c r="G30" s="56">
        <v>5</v>
      </c>
      <c r="H30" s="56">
        <v>5</v>
      </c>
      <c r="I30" s="56">
        <v>5</v>
      </c>
      <c r="J30" s="56">
        <v>5</v>
      </c>
      <c r="K30" s="56">
        <v>5</v>
      </c>
      <c r="L30" s="56">
        <v>5</v>
      </c>
      <c r="M30" s="56">
        <v>5</v>
      </c>
      <c r="N30" s="56">
        <v>5</v>
      </c>
      <c r="O30" s="56">
        <v>5</v>
      </c>
      <c r="P30" s="56">
        <v>5</v>
      </c>
      <c r="Q30" s="56">
        <v>5</v>
      </c>
      <c r="R30" s="56">
        <v>5</v>
      </c>
      <c r="S30" s="56">
        <v>5</v>
      </c>
      <c r="T30" s="56">
        <v>5</v>
      </c>
      <c r="U30" s="56">
        <v>5</v>
      </c>
      <c r="V30" s="56">
        <v>5</v>
      </c>
      <c r="W30" s="56">
        <v>5</v>
      </c>
      <c r="X30" s="56">
        <v>5</v>
      </c>
      <c r="Y30" s="56">
        <v>5</v>
      </c>
      <c r="Z30" s="56">
        <v>5</v>
      </c>
      <c r="AA30" s="56">
        <v>5</v>
      </c>
      <c r="AB30" s="56">
        <v>5</v>
      </c>
      <c r="AC30" s="56">
        <v>5</v>
      </c>
      <c r="AD30" s="56">
        <v>5</v>
      </c>
      <c r="AE30" s="56">
        <v>5</v>
      </c>
      <c r="AF30" s="56">
        <v>5</v>
      </c>
      <c r="AG30" s="56">
        <v>5</v>
      </c>
      <c r="AH30" s="56">
        <v>5</v>
      </c>
      <c r="AI30" s="56">
        <v>5</v>
      </c>
      <c r="AJ30" s="56">
        <v>5</v>
      </c>
      <c r="AK30" s="56">
        <v>5</v>
      </c>
      <c r="AL30" s="56">
        <v>5</v>
      </c>
      <c r="AM30" s="56">
        <v>5</v>
      </c>
      <c r="AN30" s="56">
        <v>5</v>
      </c>
      <c r="AO30" s="56">
        <v>5</v>
      </c>
      <c r="AP30" s="56">
        <v>5</v>
      </c>
      <c r="AQ30" s="56">
        <v>5</v>
      </c>
      <c r="AR30" s="58">
        <f>IF(SUM(บันทึกข้อมูล!F30:O30)=0,"",SUM(บันทึกข้อมูล!F30:O30))</f>
        <v>50</v>
      </c>
      <c r="AS30" s="58">
        <f>IF(SUM(บันทึกข้อมูล!P30:W30)=0,"",SUM(บันทึกข้อมูล!P30:W30))</f>
        <v>40</v>
      </c>
      <c r="AT30" s="58">
        <f>IF(SUM(บันทึกข้อมูล!X30:AD30)=0,"",SUM(บันทึกข้อมูล!X30:AD30))</f>
        <v>35</v>
      </c>
      <c r="AU30" s="58">
        <f>IF(SUM(บันทึกข้อมูล!AE30:AG30)=0,"",SUM(บันทึกข้อมูล!AE30:AG30))</f>
        <v>15</v>
      </c>
      <c r="AV30" s="58">
        <f>IF(SUM(บันทึกข้อมูล!AH30:AJ30)=0,"",SUM(บันทึกข้อมูล!AH30:AJ30))</f>
        <v>15</v>
      </c>
      <c r="AW30" s="58">
        <f>IF(SUM(บันทึกข้อมูล!AK30:AL30)=0,"",SUM(บันทึกข้อมูล!AK30:AL30))</f>
        <v>10</v>
      </c>
      <c r="AX30" s="58">
        <f>IF(SUM(บันทึกข้อมูล!AM30:AM30)=0,"",SUM(บันทึกข้อมูล!AM30:AM30))</f>
        <v>5</v>
      </c>
      <c r="AY30" s="58">
        <f>IF(SUM(บันทึกข้อมูล!AN30:AQ30)=0,"",SUM(บันทึกข้อมูล!AN30:AQ30))</f>
        <v>20</v>
      </c>
      <c r="AZ30" s="58">
        <f>IF(SUM(บันทึกข้อมูล!X30:AQ30)=0,"",SUM(บันทึกข้อมูล!X30:AQ30))</f>
        <v>100</v>
      </c>
    </row>
    <row r="31" spans="1:52" ht="15" thickBot="1">
      <c r="A31" s="60">
        <v>2</v>
      </c>
      <c r="B31" s="60">
        <v>3</v>
      </c>
      <c r="C31" s="60">
        <v>4</v>
      </c>
      <c r="D31" s="60">
        <v>3</v>
      </c>
      <c r="E31" s="60">
        <v>1</v>
      </c>
      <c r="F31" s="56">
        <v>5</v>
      </c>
      <c r="G31" s="56">
        <v>5</v>
      </c>
      <c r="H31" s="56">
        <v>5</v>
      </c>
      <c r="I31" s="56">
        <v>5</v>
      </c>
      <c r="J31" s="56">
        <v>5</v>
      </c>
      <c r="K31" s="56">
        <v>5</v>
      </c>
      <c r="L31" s="56">
        <v>5</v>
      </c>
      <c r="M31" s="56">
        <v>5</v>
      </c>
      <c r="N31" s="56">
        <v>5</v>
      </c>
      <c r="O31" s="56">
        <v>5</v>
      </c>
      <c r="P31" s="56">
        <v>5</v>
      </c>
      <c r="Q31" s="56">
        <v>5</v>
      </c>
      <c r="R31" s="56">
        <v>5</v>
      </c>
      <c r="S31" s="56">
        <v>5</v>
      </c>
      <c r="T31" s="56">
        <v>5</v>
      </c>
      <c r="U31" s="56">
        <v>5</v>
      </c>
      <c r="V31" s="56">
        <v>5</v>
      </c>
      <c r="W31" s="56">
        <v>5</v>
      </c>
      <c r="X31" s="56">
        <v>5</v>
      </c>
      <c r="Y31" s="56">
        <v>5</v>
      </c>
      <c r="Z31" s="56">
        <v>5</v>
      </c>
      <c r="AA31" s="56">
        <v>5</v>
      </c>
      <c r="AB31" s="56">
        <v>5</v>
      </c>
      <c r="AC31" s="56">
        <v>5</v>
      </c>
      <c r="AD31" s="56">
        <v>5</v>
      </c>
      <c r="AE31" s="56">
        <v>5</v>
      </c>
      <c r="AF31" s="56">
        <v>5</v>
      </c>
      <c r="AG31" s="56">
        <v>5</v>
      </c>
      <c r="AH31" s="56">
        <v>5</v>
      </c>
      <c r="AI31" s="56">
        <v>5</v>
      </c>
      <c r="AJ31" s="56">
        <v>5</v>
      </c>
      <c r="AK31" s="56">
        <v>5</v>
      </c>
      <c r="AL31" s="56">
        <v>5</v>
      </c>
      <c r="AM31" s="56">
        <v>5</v>
      </c>
      <c r="AN31" s="56">
        <v>5</v>
      </c>
      <c r="AO31" s="56">
        <v>5</v>
      </c>
      <c r="AP31" s="56">
        <v>5</v>
      </c>
      <c r="AQ31" s="56">
        <v>5</v>
      </c>
      <c r="AR31" s="58">
        <f>IF(SUM(บันทึกข้อมูล!F31:O31)=0,"",SUM(บันทึกข้อมูล!F31:O31))</f>
        <v>50</v>
      </c>
      <c r="AS31" s="58">
        <f>IF(SUM(บันทึกข้อมูล!P31:W31)=0,"",SUM(บันทึกข้อมูล!P31:W31))</f>
        <v>40</v>
      </c>
      <c r="AT31" s="58">
        <f>IF(SUM(บันทึกข้อมูล!X31:AD31)=0,"",SUM(บันทึกข้อมูล!X31:AD31))</f>
        <v>35</v>
      </c>
      <c r="AU31" s="58">
        <f>IF(SUM(บันทึกข้อมูล!AE31:AG31)=0,"",SUM(บันทึกข้อมูล!AE31:AG31))</f>
        <v>15</v>
      </c>
      <c r="AV31" s="58">
        <f>IF(SUM(บันทึกข้อมูล!AH31:AJ31)=0,"",SUM(บันทึกข้อมูล!AH31:AJ31))</f>
        <v>15</v>
      </c>
      <c r="AW31" s="58">
        <f>IF(SUM(บันทึกข้อมูล!AK31:AL31)=0,"",SUM(บันทึกข้อมูล!AK31:AL31))</f>
        <v>10</v>
      </c>
      <c r="AX31" s="58">
        <f>IF(SUM(บันทึกข้อมูล!AM31:AM31)=0,"",SUM(บันทึกข้อมูล!AM31:AM31))</f>
        <v>5</v>
      </c>
      <c r="AY31" s="58">
        <f>IF(SUM(บันทึกข้อมูล!AN31:AQ31)=0,"",SUM(บันทึกข้อมูล!AN31:AQ31))</f>
        <v>20</v>
      </c>
      <c r="AZ31" s="58">
        <f>IF(SUM(บันทึกข้อมูล!X31:AQ31)=0,"",SUM(บันทึกข้อมูล!X31:AQ31))</f>
        <v>100</v>
      </c>
    </row>
    <row r="32" spans="1:52" ht="15" thickBot="1">
      <c r="A32" s="60">
        <v>2</v>
      </c>
      <c r="B32" s="60">
        <v>4</v>
      </c>
      <c r="C32" s="60">
        <v>4</v>
      </c>
      <c r="D32" s="60">
        <v>3</v>
      </c>
      <c r="E32" s="60">
        <v>1</v>
      </c>
      <c r="F32" s="56">
        <v>5</v>
      </c>
      <c r="G32" s="56">
        <v>5</v>
      </c>
      <c r="H32" s="56">
        <v>5</v>
      </c>
      <c r="I32" s="56">
        <v>5</v>
      </c>
      <c r="J32" s="56">
        <v>5</v>
      </c>
      <c r="K32" s="56">
        <v>5</v>
      </c>
      <c r="L32" s="56">
        <v>5</v>
      </c>
      <c r="M32" s="56">
        <v>5</v>
      </c>
      <c r="N32" s="56">
        <v>5</v>
      </c>
      <c r="O32" s="56">
        <v>5</v>
      </c>
      <c r="P32" s="56">
        <v>5</v>
      </c>
      <c r="Q32" s="56">
        <v>5</v>
      </c>
      <c r="R32" s="56">
        <v>5</v>
      </c>
      <c r="S32" s="56">
        <v>5</v>
      </c>
      <c r="T32" s="56">
        <v>5</v>
      </c>
      <c r="U32" s="56">
        <v>5</v>
      </c>
      <c r="V32" s="56">
        <v>5</v>
      </c>
      <c r="W32" s="56">
        <v>5</v>
      </c>
      <c r="X32" s="56">
        <v>5</v>
      </c>
      <c r="Y32" s="56">
        <v>5</v>
      </c>
      <c r="Z32" s="56">
        <v>5</v>
      </c>
      <c r="AA32" s="56">
        <v>5</v>
      </c>
      <c r="AB32" s="56">
        <v>5</v>
      </c>
      <c r="AC32" s="56">
        <v>5</v>
      </c>
      <c r="AD32" s="56">
        <v>5</v>
      </c>
      <c r="AE32" s="56">
        <v>5</v>
      </c>
      <c r="AF32" s="56">
        <v>5</v>
      </c>
      <c r="AG32" s="56">
        <v>5</v>
      </c>
      <c r="AH32" s="56">
        <v>5</v>
      </c>
      <c r="AI32" s="56">
        <v>5</v>
      </c>
      <c r="AJ32" s="56">
        <v>5</v>
      </c>
      <c r="AK32" s="56">
        <v>5</v>
      </c>
      <c r="AL32" s="56">
        <v>5</v>
      </c>
      <c r="AM32" s="56">
        <v>5</v>
      </c>
      <c r="AN32" s="56">
        <v>5</v>
      </c>
      <c r="AO32" s="56">
        <v>5</v>
      </c>
      <c r="AP32" s="56">
        <v>5</v>
      </c>
      <c r="AQ32" s="56">
        <v>5</v>
      </c>
      <c r="AR32" s="58">
        <f>IF(SUM(บันทึกข้อมูล!F32:O32)=0,"",SUM(บันทึกข้อมูล!F32:O32))</f>
        <v>50</v>
      </c>
      <c r="AS32" s="58">
        <f>IF(SUM(บันทึกข้อมูล!P32:W32)=0,"",SUM(บันทึกข้อมูล!P32:W32))</f>
        <v>40</v>
      </c>
      <c r="AT32" s="58">
        <f>IF(SUM(บันทึกข้อมูล!X32:AD32)=0,"",SUM(บันทึกข้อมูล!X32:AD32))</f>
        <v>35</v>
      </c>
      <c r="AU32" s="58">
        <f>IF(SUM(บันทึกข้อมูล!AE32:AG32)=0,"",SUM(บันทึกข้อมูล!AE32:AG32))</f>
        <v>15</v>
      </c>
      <c r="AV32" s="58">
        <f>IF(SUM(บันทึกข้อมูล!AH32:AJ32)=0,"",SUM(บันทึกข้อมูล!AH32:AJ32))</f>
        <v>15</v>
      </c>
      <c r="AW32" s="58">
        <f>IF(SUM(บันทึกข้อมูล!AK32:AL32)=0,"",SUM(บันทึกข้อมูล!AK32:AL32))</f>
        <v>10</v>
      </c>
      <c r="AX32" s="58">
        <f>IF(SUM(บันทึกข้อมูล!AM32:AM32)=0,"",SUM(บันทึกข้อมูล!AM32:AM32))</f>
        <v>5</v>
      </c>
      <c r="AY32" s="58">
        <f>IF(SUM(บันทึกข้อมูล!AN32:AQ32)=0,"",SUM(บันทึกข้อมูล!AN32:AQ32))</f>
        <v>20</v>
      </c>
      <c r="AZ32" s="58">
        <f>IF(SUM(บันทึกข้อมูล!X32:AQ32)=0,"",SUM(บันทึกข้อมูล!X32:AQ32))</f>
        <v>100</v>
      </c>
    </row>
    <row r="33" spans="1:52" ht="15" thickBot="1">
      <c r="A33" s="60">
        <v>2</v>
      </c>
      <c r="B33" s="60">
        <v>3</v>
      </c>
      <c r="C33" s="60">
        <v>5</v>
      </c>
      <c r="D33" s="60">
        <v>3</v>
      </c>
      <c r="E33" s="60">
        <v>1</v>
      </c>
      <c r="F33" s="56">
        <v>5</v>
      </c>
      <c r="G33" s="56">
        <v>5</v>
      </c>
      <c r="H33" s="56">
        <v>5</v>
      </c>
      <c r="I33" s="56">
        <v>5</v>
      </c>
      <c r="J33" s="56">
        <v>5</v>
      </c>
      <c r="K33" s="56">
        <v>5</v>
      </c>
      <c r="L33" s="56">
        <v>5</v>
      </c>
      <c r="M33" s="56">
        <v>5</v>
      </c>
      <c r="N33" s="56">
        <v>5</v>
      </c>
      <c r="O33" s="56">
        <v>5</v>
      </c>
      <c r="P33" s="56">
        <v>5</v>
      </c>
      <c r="Q33" s="56">
        <v>5</v>
      </c>
      <c r="R33" s="56">
        <v>5</v>
      </c>
      <c r="S33" s="56">
        <v>5</v>
      </c>
      <c r="T33" s="56">
        <v>5</v>
      </c>
      <c r="U33" s="56">
        <v>5</v>
      </c>
      <c r="V33" s="56">
        <v>5</v>
      </c>
      <c r="W33" s="56">
        <v>5</v>
      </c>
      <c r="X33" s="56">
        <v>5</v>
      </c>
      <c r="Y33" s="56">
        <v>5</v>
      </c>
      <c r="Z33" s="56">
        <v>5</v>
      </c>
      <c r="AA33" s="56">
        <v>5</v>
      </c>
      <c r="AB33" s="56">
        <v>5</v>
      </c>
      <c r="AC33" s="56">
        <v>5</v>
      </c>
      <c r="AD33" s="56">
        <v>5</v>
      </c>
      <c r="AE33" s="56">
        <v>5</v>
      </c>
      <c r="AF33" s="56">
        <v>5</v>
      </c>
      <c r="AG33" s="56">
        <v>5</v>
      </c>
      <c r="AH33" s="56">
        <v>5</v>
      </c>
      <c r="AI33" s="56">
        <v>5</v>
      </c>
      <c r="AJ33" s="56">
        <v>5</v>
      </c>
      <c r="AK33" s="56">
        <v>5</v>
      </c>
      <c r="AL33" s="56">
        <v>5</v>
      </c>
      <c r="AM33" s="56">
        <v>5</v>
      </c>
      <c r="AN33" s="56">
        <v>5</v>
      </c>
      <c r="AO33" s="56">
        <v>5</v>
      </c>
      <c r="AP33" s="56">
        <v>5</v>
      </c>
      <c r="AQ33" s="56">
        <v>5</v>
      </c>
      <c r="AR33" s="58">
        <f>IF(SUM(บันทึกข้อมูล!F33:O33)=0,"",SUM(บันทึกข้อมูล!F33:O33))</f>
        <v>50</v>
      </c>
      <c r="AS33" s="58">
        <f>IF(SUM(บันทึกข้อมูล!P33:W33)=0,"",SUM(บันทึกข้อมูล!P33:W33))</f>
        <v>40</v>
      </c>
      <c r="AT33" s="58">
        <f>IF(SUM(บันทึกข้อมูล!X33:AD33)=0,"",SUM(บันทึกข้อมูล!X33:AD33))</f>
        <v>35</v>
      </c>
      <c r="AU33" s="58">
        <f>IF(SUM(บันทึกข้อมูล!AE33:AG33)=0,"",SUM(บันทึกข้อมูล!AE33:AG33))</f>
        <v>15</v>
      </c>
      <c r="AV33" s="58">
        <f>IF(SUM(บันทึกข้อมูล!AH33:AJ33)=0,"",SUM(บันทึกข้อมูล!AH33:AJ33))</f>
        <v>15</v>
      </c>
      <c r="AW33" s="58">
        <f>IF(SUM(บันทึกข้อมูล!AK33:AL33)=0,"",SUM(บันทึกข้อมูล!AK33:AL33))</f>
        <v>10</v>
      </c>
      <c r="AX33" s="58">
        <f>IF(SUM(บันทึกข้อมูล!AM33:AM33)=0,"",SUM(บันทึกข้อมูล!AM33:AM33))</f>
        <v>5</v>
      </c>
      <c r="AY33" s="58">
        <f>IF(SUM(บันทึกข้อมูล!AN33:AQ33)=0,"",SUM(บันทึกข้อมูล!AN33:AQ33))</f>
        <v>20</v>
      </c>
      <c r="AZ33" s="58">
        <f>IF(SUM(บันทึกข้อมูล!X33:AQ33)=0,"",SUM(บันทึกข้อมูล!X33:AQ33))</f>
        <v>100</v>
      </c>
    </row>
    <row r="34" spans="1:52" ht="15" thickBot="1">
      <c r="A34" s="60">
        <v>2</v>
      </c>
      <c r="B34" s="60">
        <v>5</v>
      </c>
      <c r="C34" s="60">
        <v>4</v>
      </c>
      <c r="D34" s="60">
        <v>3</v>
      </c>
      <c r="E34" s="60">
        <v>1</v>
      </c>
      <c r="F34" s="56">
        <v>5</v>
      </c>
      <c r="G34" s="56">
        <v>5</v>
      </c>
      <c r="H34" s="56">
        <v>5</v>
      </c>
      <c r="I34" s="56">
        <v>5</v>
      </c>
      <c r="J34" s="56">
        <v>5</v>
      </c>
      <c r="K34" s="56">
        <v>5</v>
      </c>
      <c r="L34" s="56">
        <v>5</v>
      </c>
      <c r="M34" s="56">
        <v>5</v>
      </c>
      <c r="N34" s="56">
        <v>5</v>
      </c>
      <c r="O34" s="56">
        <v>5</v>
      </c>
      <c r="P34" s="56">
        <v>5</v>
      </c>
      <c r="Q34" s="56">
        <v>5</v>
      </c>
      <c r="R34" s="56">
        <v>5</v>
      </c>
      <c r="S34" s="56">
        <v>5</v>
      </c>
      <c r="T34" s="56">
        <v>5</v>
      </c>
      <c r="U34" s="56">
        <v>5</v>
      </c>
      <c r="V34" s="56">
        <v>5</v>
      </c>
      <c r="W34" s="56">
        <v>5</v>
      </c>
      <c r="X34" s="56">
        <v>5</v>
      </c>
      <c r="Y34" s="56">
        <v>5</v>
      </c>
      <c r="Z34" s="56">
        <v>5</v>
      </c>
      <c r="AA34" s="56">
        <v>5</v>
      </c>
      <c r="AB34" s="56">
        <v>5</v>
      </c>
      <c r="AC34" s="56">
        <v>5</v>
      </c>
      <c r="AD34" s="56">
        <v>5</v>
      </c>
      <c r="AE34" s="56">
        <v>5</v>
      </c>
      <c r="AF34" s="56">
        <v>5</v>
      </c>
      <c r="AG34" s="56">
        <v>5</v>
      </c>
      <c r="AH34" s="56">
        <v>5</v>
      </c>
      <c r="AI34" s="56">
        <v>5</v>
      </c>
      <c r="AJ34" s="56">
        <v>5</v>
      </c>
      <c r="AK34" s="56">
        <v>5</v>
      </c>
      <c r="AL34" s="56">
        <v>5</v>
      </c>
      <c r="AM34" s="56">
        <v>5</v>
      </c>
      <c r="AN34" s="56">
        <v>5</v>
      </c>
      <c r="AO34" s="56">
        <v>5</v>
      </c>
      <c r="AP34" s="56">
        <v>5</v>
      </c>
      <c r="AQ34" s="56">
        <v>5</v>
      </c>
      <c r="AR34" s="58">
        <f>IF(SUM(บันทึกข้อมูล!F34:O34)=0,"",SUM(บันทึกข้อมูล!F34:O34))</f>
        <v>50</v>
      </c>
      <c r="AS34" s="58">
        <f>IF(SUM(บันทึกข้อมูล!P34:W34)=0,"",SUM(บันทึกข้อมูล!P34:W34))</f>
        <v>40</v>
      </c>
      <c r="AT34" s="58">
        <f>IF(SUM(บันทึกข้อมูล!X34:AD34)=0,"",SUM(บันทึกข้อมูล!X34:AD34))</f>
        <v>35</v>
      </c>
      <c r="AU34" s="58">
        <f>IF(SUM(บันทึกข้อมูล!AE34:AG34)=0,"",SUM(บันทึกข้อมูล!AE34:AG34))</f>
        <v>15</v>
      </c>
      <c r="AV34" s="58">
        <f>IF(SUM(บันทึกข้อมูล!AH34:AJ34)=0,"",SUM(บันทึกข้อมูล!AH34:AJ34))</f>
        <v>15</v>
      </c>
      <c r="AW34" s="58">
        <f>IF(SUM(บันทึกข้อมูล!AK34:AL34)=0,"",SUM(บันทึกข้อมูล!AK34:AL34))</f>
        <v>10</v>
      </c>
      <c r="AX34" s="58">
        <f>IF(SUM(บันทึกข้อมูล!AM34:AM34)=0,"",SUM(บันทึกข้อมูล!AM34:AM34))</f>
        <v>5</v>
      </c>
      <c r="AY34" s="58">
        <f>IF(SUM(บันทึกข้อมูล!AN34:AQ34)=0,"",SUM(บันทึกข้อมูล!AN34:AQ34))</f>
        <v>20</v>
      </c>
      <c r="AZ34" s="58">
        <f>IF(SUM(บันทึกข้อมูล!X34:AQ34)=0,"",SUM(บันทึกข้อมูล!X34:AQ34))</f>
        <v>100</v>
      </c>
    </row>
    <row r="35" spans="1:52" ht="15" thickBot="1">
      <c r="A35" s="60">
        <v>2</v>
      </c>
      <c r="B35" s="60">
        <v>3</v>
      </c>
      <c r="C35" s="60">
        <v>5</v>
      </c>
      <c r="D35" s="60">
        <v>3</v>
      </c>
      <c r="E35" s="60">
        <v>1</v>
      </c>
      <c r="F35" s="56">
        <v>5</v>
      </c>
      <c r="G35" s="56">
        <v>5</v>
      </c>
      <c r="H35" s="56">
        <v>5</v>
      </c>
      <c r="I35" s="56">
        <v>5</v>
      </c>
      <c r="J35" s="56">
        <v>5</v>
      </c>
      <c r="K35" s="56">
        <v>5</v>
      </c>
      <c r="L35" s="56">
        <v>5</v>
      </c>
      <c r="M35" s="56">
        <v>5</v>
      </c>
      <c r="N35" s="56">
        <v>5</v>
      </c>
      <c r="O35" s="56">
        <v>5</v>
      </c>
      <c r="P35" s="56">
        <v>5</v>
      </c>
      <c r="Q35" s="56">
        <v>5</v>
      </c>
      <c r="R35" s="56">
        <v>5</v>
      </c>
      <c r="S35" s="56">
        <v>5</v>
      </c>
      <c r="T35" s="56">
        <v>5</v>
      </c>
      <c r="U35" s="56">
        <v>5</v>
      </c>
      <c r="V35" s="56">
        <v>5</v>
      </c>
      <c r="W35" s="56">
        <v>5</v>
      </c>
      <c r="X35" s="56">
        <v>5</v>
      </c>
      <c r="Y35" s="56">
        <v>5</v>
      </c>
      <c r="Z35" s="56">
        <v>5</v>
      </c>
      <c r="AA35" s="56">
        <v>5</v>
      </c>
      <c r="AB35" s="56">
        <v>5</v>
      </c>
      <c r="AC35" s="56">
        <v>5</v>
      </c>
      <c r="AD35" s="56">
        <v>5</v>
      </c>
      <c r="AE35" s="56">
        <v>5</v>
      </c>
      <c r="AF35" s="56">
        <v>5</v>
      </c>
      <c r="AG35" s="56">
        <v>5</v>
      </c>
      <c r="AH35" s="56">
        <v>5</v>
      </c>
      <c r="AI35" s="56">
        <v>5</v>
      </c>
      <c r="AJ35" s="56">
        <v>5</v>
      </c>
      <c r="AK35" s="56">
        <v>5</v>
      </c>
      <c r="AL35" s="56">
        <v>5</v>
      </c>
      <c r="AM35" s="56">
        <v>5</v>
      </c>
      <c r="AN35" s="56">
        <v>5</v>
      </c>
      <c r="AO35" s="56">
        <v>5</v>
      </c>
      <c r="AP35" s="56">
        <v>5</v>
      </c>
      <c r="AQ35" s="56">
        <v>5</v>
      </c>
      <c r="AR35" s="58">
        <f>IF(SUM(บันทึกข้อมูล!F35:O35)=0,"",SUM(บันทึกข้อมูล!F35:O35))</f>
        <v>50</v>
      </c>
      <c r="AS35" s="58">
        <f>IF(SUM(บันทึกข้อมูล!P35:W35)=0,"",SUM(บันทึกข้อมูล!P35:W35))</f>
        <v>40</v>
      </c>
      <c r="AT35" s="58">
        <f>IF(SUM(บันทึกข้อมูล!X35:AD35)=0,"",SUM(บันทึกข้อมูล!X35:AD35))</f>
        <v>35</v>
      </c>
      <c r="AU35" s="58">
        <f>IF(SUM(บันทึกข้อมูล!AE35:AG35)=0,"",SUM(บันทึกข้อมูล!AE35:AG35))</f>
        <v>15</v>
      </c>
      <c r="AV35" s="58">
        <f>IF(SUM(บันทึกข้อมูล!AH35:AJ35)=0,"",SUM(บันทึกข้อมูล!AH35:AJ35))</f>
        <v>15</v>
      </c>
      <c r="AW35" s="58">
        <f>IF(SUM(บันทึกข้อมูล!AK35:AL35)=0,"",SUM(บันทึกข้อมูล!AK35:AL35))</f>
        <v>10</v>
      </c>
      <c r="AX35" s="58">
        <f>IF(SUM(บันทึกข้อมูล!AM35:AM35)=0,"",SUM(บันทึกข้อมูล!AM35:AM35))</f>
        <v>5</v>
      </c>
      <c r="AY35" s="58">
        <f>IF(SUM(บันทึกข้อมูล!AN35:AQ35)=0,"",SUM(บันทึกข้อมูล!AN35:AQ35))</f>
        <v>20</v>
      </c>
      <c r="AZ35" s="58">
        <f>IF(SUM(บันทึกข้อมูล!X35:AQ35)=0,"",SUM(บันทึกข้อมูล!X35:AQ35))</f>
        <v>100</v>
      </c>
    </row>
    <row r="36" spans="1:52" ht="15" thickBot="1">
      <c r="A36" s="60">
        <v>2</v>
      </c>
      <c r="B36" s="60">
        <v>4</v>
      </c>
      <c r="C36" s="60">
        <v>5</v>
      </c>
      <c r="D36" s="60">
        <v>4</v>
      </c>
      <c r="E36" s="60">
        <v>1</v>
      </c>
      <c r="F36" s="56">
        <v>5</v>
      </c>
      <c r="G36" s="56">
        <v>5</v>
      </c>
      <c r="H36" s="56">
        <v>5</v>
      </c>
      <c r="I36" s="56">
        <v>5</v>
      </c>
      <c r="J36" s="56">
        <v>5</v>
      </c>
      <c r="K36" s="56">
        <v>5</v>
      </c>
      <c r="L36" s="56">
        <v>5</v>
      </c>
      <c r="M36" s="56">
        <v>5</v>
      </c>
      <c r="N36" s="56">
        <v>5</v>
      </c>
      <c r="O36" s="56">
        <v>5</v>
      </c>
      <c r="P36" s="56">
        <v>5</v>
      </c>
      <c r="Q36" s="56">
        <v>5</v>
      </c>
      <c r="R36" s="56">
        <v>5</v>
      </c>
      <c r="S36" s="56">
        <v>5</v>
      </c>
      <c r="T36" s="56">
        <v>5</v>
      </c>
      <c r="U36" s="56">
        <v>5</v>
      </c>
      <c r="V36" s="56">
        <v>5</v>
      </c>
      <c r="W36" s="56">
        <v>5</v>
      </c>
      <c r="X36" s="56">
        <v>5</v>
      </c>
      <c r="Y36" s="56">
        <v>5</v>
      </c>
      <c r="Z36" s="56">
        <v>5</v>
      </c>
      <c r="AA36" s="56">
        <v>5</v>
      </c>
      <c r="AB36" s="56">
        <v>5</v>
      </c>
      <c r="AC36" s="56">
        <v>5</v>
      </c>
      <c r="AD36" s="56">
        <v>5</v>
      </c>
      <c r="AE36" s="56">
        <v>5</v>
      </c>
      <c r="AF36" s="56">
        <v>5</v>
      </c>
      <c r="AG36" s="56">
        <v>5</v>
      </c>
      <c r="AH36" s="56">
        <v>5</v>
      </c>
      <c r="AI36" s="56">
        <v>5</v>
      </c>
      <c r="AJ36" s="56">
        <v>5</v>
      </c>
      <c r="AK36" s="56">
        <v>5</v>
      </c>
      <c r="AL36" s="56">
        <v>5</v>
      </c>
      <c r="AM36" s="56">
        <v>5</v>
      </c>
      <c r="AN36" s="56">
        <v>5</v>
      </c>
      <c r="AO36" s="56">
        <v>5</v>
      </c>
      <c r="AP36" s="56">
        <v>5</v>
      </c>
      <c r="AQ36" s="56">
        <v>5</v>
      </c>
      <c r="AR36" s="58">
        <f>IF(SUM(บันทึกข้อมูล!F36:O36)=0,"",SUM(บันทึกข้อมูล!F36:O36))</f>
        <v>50</v>
      </c>
      <c r="AS36" s="58">
        <f>IF(SUM(บันทึกข้อมูล!P36:W36)=0,"",SUM(บันทึกข้อมูล!P36:W36))</f>
        <v>40</v>
      </c>
      <c r="AT36" s="58">
        <f>IF(SUM(บันทึกข้อมูล!X36:AD36)=0,"",SUM(บันทึกข้อมูล!X36:AD36))</f>
        <v>35</v>
      </c>
      <c r="AU36" s="58">
        <f>IF(SUM(บันทึกข้อมูล!AE36:AG36)=0,"",SUM(บันทึกข้อมูล!AE36:AG36))</f>
        <v>15</v>
      </c>
      <c r="AV36" s="58">
        <f>IF(SUM(บันทึกข้อมูล!AH36:AJ36)=0,"",SUM(บันทึกข้อมูล!AH36:AJ36))</f>
        <v>15</v>
      </c>
      <c r="AW36" s="58">
        <f>IF(SUM(บันทึกข้อมูล!AK36:AL36)=0,"",SUM(บันทึกข้อมูล!AK36:AL36))</f>
        <v>10</v>
      </c>
      <c r="AX36" s="58">
        <f>IF(SUM(บันทึกข้อมูล!AM36:AM36)=0,"",SUM(บันทึกข้อมูล!AM36:AM36))</f>
        <v>5</v>
      </c>
      <c r="AY36" s="58">
        <f>IF(SUM(บันทึกข้อมูล!AN36:AQ36)=0,"",SUM(บันทึกข้อมูล!AN36:AQ36))</f>
        <v>20</v>
      </c>
      <c r="AZ36" s="58">
        <f>IF(SUM(บันทึกข้อมูล!X36:AQ36)=0,"",SUM(บันทึกข้อมูล!X36:AQ36))</f>
        <v>100</v>
      </c>
    </row>
    <row r="37" spans="1:52" ht="15" thickBot="1">
      <c r="A37" s="60">
        <v>2</v>
      </c>
      <c r="B37" s="60">
        <v>5</v>
      </c>
      <c r="C37" s="60">
        <v>4</v>
      </c>
      <c r="D37" s="60">
        <v>3</v>
      </c>
      <c r="E37" s="60">
        <v>1</v>
      </c>
      <c r="F37" s="56">
        <v>5</v>
      </c>
      <c r="G37" s="56">
        <v>5</v>
      </c>
      <c r="H37" s="56">
        <v>5</v>
      </c>
      <c r="I37" s="56">
        <v>5</v>
      </c>
      <c r="J37" s="56">
        <v>5</v>
      </c>
      <c r="K37" s="56">
        <v>5</v>
      </c>
      <c r="L37" s="56">
        <v>5</v>
      </c>
      <c r="M37" s="56">
        <v>5</v>
      </c>
      <c r="N37" s="56">
        <v>5</v>
      </c>
      <c r="O37" s="56">
        <v>5</v>
      </c>
      <c r="P37" s="56">
        <v>5</v>
      </c>
      <c r="Q37" s="56">
        <v>5</v>
      </c>
      <c r="R37" s="56">
        <v>5</v>
      </c>
      <c r="S37" s="56">
        <v>5</v>
      </c>
      <c r="T37" s="56">
        <v>5</v>
      </c>
      <c r="U37" s="56">
        <v>5</v>
      </c>
      <c r="V37" s="56">
        <v>5</v>
      </c>
      <c r="W37" s="56">
        <v>5</v>
      </c>
      <c r="X37" s="56">
        <v>5</v>
      </c>
      <c r="Y37" s="56">
        <v>5</v>
      </c>
      <c r="Z37" s="56">
        <v>5</v>
      </c>
      <c r="AA37" s="56">
        <v>5</v>
      </c>
      <c r="AB37" s="56">
        <v>5</v>
      </c>
      <c r="AC37" s="56">
        <v>5</v>
      </c>
      <c r="AD37" s="56">
        <v>5</v>
      </c>
      <c r="AE37" s="56">
        <v>5</v>
      </c>
      <c r="AF37" s="56">
        <v>5</v>
      </c>
      <c r="AG37" s="56">
        <v>5</v>
      </c>
      <c r="AH37" s="56">
        <v>5</v>
      </c>
      <c r="AI37" s="56">
        <v>5</v>
      </c>
      <c r="AJ37" s="56">
        <v>5</v>
      </c>
      <c r="AK37" s="56">
        <v>5</v>
      </c>
      <c r="AL37" s="56">
        <v>5</v>
      </c>
      <c r="AM37" s="56">
        <v>5</v>
      </c>
      <c r="AN37" s="56">
        <v>5</v>
      </c>
      <c r="AO37" s="56">
        <v>5</v>
      </c>
      <c r="AP37" s="56">
        <v>5</v>
      </c>
      <c r="AQ37" s="56">
        <v>5</v>
      </c>
      <c r="AR37" s="58">
        <f>IF(SUM(บันทึกข้อมูล!F37:O37)=0,"",SUM(บันทึกข้อมูล!F37:O37))</f>
        <v>50</v>
      </c>
      <c r="AS37" s="58">
        <f>IF(SUM(บันทึกข้อมูล!P37:W37)=0,"",SUM(บันทึกข้อมูล!P37:W37))</f>
        <v>40</v>
      </c>
      <c r="AT37" s="58">
        <f>IF(SUM(บันทึกข้อมูล!X37:AD37)=0,"",SUM(บันทึกข้อมูล!X37:AD37))</f>
        <v>35</v>
      </c>
      <c r="AU37" s="58">
        <f>IF(SUM(บันทึกข้อมูล!AE37:AG37)=0,"",SUM(บันทึกข้อมูล!AE37:AG37))</f>
        <v>15</v>
      </c>
      <c r="AV37" s="58">
        <f>IF(SUM(บันทึกข้อมูล!AH37:AJ37)=0,"",SUM(บันทึกข้อมูล!AH37:AJ37))</f>
        <v>15</v>
      </c>
      <c r="AW37" s="58">
        <f>IF(SUM(บันทึกข้อมูล!AK37:AL37)=0,"",SUM(บันทึกข้อมูล!AK37:AL37))</f>
        <v>10</v>
      </c>
      <c r="AX37" s="58">
        <f>IF(SUM(บันทึกข้อมูล!AM37:AM37)=0,"",SUM(บันทึกข้อมูล!AM37:AM37))</f>
        <v>5</v>
      </c>
      <c r="AY37" s="58">
        <f>IF(SUM(บันทึกข้อมูล!AN37:AQ37)=0,"",SUM(บันทึกข้อมูล!AN37:AQ37))</f>
        <v>20</v>
      </c>
      <c r="AZ37" s="58">
        <f>IF(SUM(บันทึกข้อมูล!X37:AQ37)=0,"",SUM(บันทึกข้อมูล!X37:AQ37))</f>
        <v>100</v>
      </c>
    </row>
    <row r="38" spans="1:52" ht="15" thickBot="1">
      <c r="A38" s="60">
        <v>2</v>
      </c>
      <c r="B38" s="60">
        <v>5</v>
      </c>
      <c r="C38" s="60">
        <v>5</v>
      </c>
      <c r="D38" s="60">
        <v>5</v>
      </c>
      <c r="E38" s="60">
        <v>1</v>
      </c>
      <c r="F38" s="56">
        <v>5</v>
      </c>
      <c r="G38" s="56">
        <v>5</v>
      </c>
      <c r="H38" s="56">
        <v>5</v>
      </c>
      <c r="I38" s="56">
        <v>5</v>
      </c>
      <c r="J38" s="56">
        <v>5</v>
      </c>
      <c r="K38" s="56">
        <v>5</v>
      </c>
      <c r="L38" s="56">
        <v>5</v>
      </c>
      <c r="M38" s="56">
        <v>5</v>
      </c>
      <c r="N38" s="56">
        <v>5</v>
      </c>
      <c r="O38" s="56">
        <v>5</v>
      </c>
      <c r="P38" s="56">
        <v>5</v>
      </c>
      <c r="Q38" s="56">
        <v>5</v>
      </c>
      <c r="R38" s="56">
        <v>5</v>
      </c>
      <c r="S38" s="56">
        <v>5</v>
      </c>
      <c r="T38" s="56">
        <v>5</v>
      </c>
      <c r="U38" s="56">
        <v>5</v>
      </c>
      <c r="V38" s="56">
        <v>5</v>
      </c>
      <c r="W38" s="56">
        <v>5</v>
      </c>
      <c r="X38" s="56">
        <v>5</v>
      </c>
      <c r="Y38" s="56">
        <v>5</v>
      </c>
      <c r="Z38" s="56">
        <v>5</v>
      </c>
      <c r="AA38" s="56">
        <v>5</v>
      </c>
      <c r="AB38" s="56">
        <v>5</v>
      </c>
      <c r="AC38" s="56">
        <v>5</v>
      </c>
      <c r="AD38" s="56">
        <v>5</v>
      </c>
      <c r="AE38" s="56">
        <v>5</v>
      </c>
      <c r="AF38" s="56">
        <v>5</v>
      </c>
      <c r="AG38" s="56">
        <v>5</v>
      </c>
      <c r="AH38" s="56">
        <v>5</v>
      </c>
      <c r="AI38" s="56">
        <v>5</v>
      </c>
      <c r="AJ38" s="56">
        <v>5</v>
      </c>
      <c r="AK38" s="56">
        <v>5</v>
      </c>
      <c r="AL38" s="56">
        <v>5</v>
      </c>
      <c r="AM38" s="56">
        <v>5</v>
      </c>
      <c r="AN38" s="56">
        <v>5</v>
      </c>
      <c r="AO38" s="56">
        <v>5</v>
      </c>
      <c r="AP38" s="56">
        <v>5</v>
      </c>
      <c r="AQ38" s="56">
        <v>5</v>
      </c>
      <c r="AR38" s="58">
        <f>IF(SUM(บันทึกข้อมูล!F38:O38)=0,"",SUM(บันทึกข้อมูล!F38:O38))</f>
        <v>50</v>
      </c>
      <c r="AS38" s="58">
        <f>IF(SUM(บันทึกข้อมูล!P38:W38)=0,"",SUM(บันทึกข้อมูล!P38:W38))</f>
        <v>40</v>
      </c>
      <c r="AT38" s="58">
        <f>IF(SUM(บันทึกข้อมูล!X38:AD38)=0,"",SUM(บันทึกข้อมูล!X38:AD38))</f>
        <v>35</v>
      </c>
      <c r="AU38" s="58">
        <f>IF(SUM(บันทึกข้อมูล!AE38:AG38)=0,"",SUM(บันทึกข้อมูล!AE38:AG38))</f>
        <v>15</v>
      </c>
      <c r="AV38" s="58">
        <f>IF(SUM(บันทึกข้อมูล!AH38:AJ38)=0,"",SUM(บันทึกข้อมูล!AH38:AJ38))</f>
        <v>15</v>
      </c>
      <c r="AW38" s="58">
        <f>IF(SUM(บันทึกข้อมูล!AK38:AL38)=0,"",SUM(บันทึกข้อมูล!AK38:AL38))</f>
        <v>10</v>
      </c>
      <c r="AX38" s="58">
        <f>IF(SUM(บันทึกข้อมูล!AM38:AM38)=0,"",SUM(บันทึกข้อมูล!AM38:AM38))</f>
        <v>5</v>
      </c>
      <c r="AY38" s="58">
        <f>IF(SUM(บันทึกข้อมูล!AN38:AQ38)=0,"",SUM(บันทึกข้อมูล!AN38:AQ38))</f>
        <v>20</v>
      </c>
      <c r="AZ38" s="58">
        <f>IF(SUM(บันทึกข้อมูล!X38:AQ38)=0,"",SUM(บันทึกข้อมูล!X38:AQ38))</f>
        <v>100</v>
      </c>
    </row>
    <row r="39" spans="1:52" ht="15" thickBot="1">
      <c r="A39" s="60">
        <v>2</v>
      </c>
      <c r="B39" s="60">
        <v>5</v>
      </c>
      <c r="C39" s="60">
        <v>5</v>
      </c>
      <c r="D39" s="60">
        <v>5</v>
      </c>
      <c r="E39" s="60">
        <v>1</v>
      </c>
      <c r="F39" s="56">
        <v>5</v>
      </c>
      <c r="G39" s="56">
        <v>5</v>
      </c>
      <c r="H39" s="56">
        <v>5</v>
      </c>
      <c r="I39" s="56">
        <v>5</v>
      </c>
      <c r="J39" s="56">
        <v>5</v>
      </c>
      <c r="K39" s="56">
        <v>5</v>
      </c>
      <c r="L39" s="56">
        <v>5</v>
      </c>
      <c r="M39" s="56">
        <v>5</v>
      </c>
      <c r="N39" s="56">
        <v>5</v>
      </c>
      <c r="O39" s="56">
        <v>5</v>
      </c>
      <c r="P39" s="56">
        <v>5</v>
      </c>
      <c r="Q39" s="56">
        <v>5</v>
      </c>
      <c r="R39" s="56">
        <v>5</v>
      </c>
      <c r="S39" s="56">
        <v>5</v>
      </c>
      <c r="T39" s="56">
        <v>5</v>
      </c>
      <c r="U39" s="56">
        <v>5</v>
      </c>
      <c r="V39" s="56">
        <v>5</v>
      </c>
      <c r="W39" s="56">
        <v>5</v>
      </c>
      <c r="X39" s="56">
        <v>5</v>
      </c>
      <c r="Y39" s="56">
        <v>5</v>
      </c>
      <c r="Z39" s="56">
        <v>5</v>
      </c>
      <c r="AA39" s="56">
        <v>5</v>
      </c>
      <c r="AB39" s="56">
        <v>5</v>
      </c>
      <c r="AC39" s="56">
        <v>5</v>
      </c>
      <c r="AD39" s="56">
        <v>5</v>
      </c>
      <c r="AE39" s="56">
        <v>5</v>
      </c>
      <c r="AF39" s="56">
        <v>5</v>
      </c>
      <c r="AG39" s="56">
        <v>5</v>
      </c>
      <c r="AH39" s="56">
        <v>5</v>
      </c>
      <c r="AI39" s="56">
        <v>5</v>
      </c>
      <c r="AJ39" s="56">
        <v>5</v>
      </c>
      <c r="AK39" s="56">
        <v>5</v>
      </c>
      <c r="AL39" s="56">
        <v>5</v>
      </c>
      <c r="AM39" s="56">
        <v>5</v>
      </c>
      <c r="AN39" s="56">
        <v>5</v>
      </c>
      <c r="AO39" s="56">
        <v>5</v>
      </c>
      <c r="AP39" s="56">
        <v>5</v>
      </c>
      <c r="AQ39" s="56">
        <v>5</v>
      </c>
      <c r="AR39" s="58">
        <f>IF(SUM(บันทึกข้อมูล!F39:O39)=0,"",SUM(บันทึกข้อมูล!F39:O39))</f>
        <v>50</v>
      </c>
      <c r="AS39" s="58">
        <f>IF(SUM(บันทึกข้อมูล!P39:W39)=0,"",SUM(บันทึกข้อมูล!P39:W39))</f>
        <v>40</v>
      </c>
      <c r="AT39" s="58">
        <f>IF(SUM(บันทึกข้อมูล!X39:AD39)=0,"",SUM(บันทึกข้อมูล!X39:AD39))</f>
        <v>35</v>
      </c>
      <c r="AU39" s="58">
        <f>IF(SUM(บันทึกข้อมูล!AE39:AG39)=0,"",SUM(บันทึกข้อมูล!AE39:AG39))</f>
        <v>15</v>
      </c>
      <c r="AV39" s="58">
        <f>IF(SUM(บันทึกข้อมูล!AH39:AJ39)=0,"",SUM(บันทึกข้อมูล!AH39:AJ39))</f>
        <v>15</v>
      </c>
      <c r="AW39" s="58">
        <f>IF(SUM(บันทึกข้อมูล!AK39:AL39)=0,"",SUM(บันทึกข้อมูล!AK39:AL39))</f>
        <v>10</v>
      </c>
      <c r="AX39" s="58">
        <f>IF(SUM(บันทึกข้อมูล!AM39:AM39)=0,"",SUM(บันทึกข้อมูล!AM39:AM39))</f>
        <v>5</v>
      </c>
      <c r="AY39" s="58">
        <f>IF(SUM(บันทึกข้อมูล!AN39:AQ39)=0,"",SUM(บันทึกข้อมูล!AN39:AQ39))</f>
        <v>20</v>
      </c>
      <c r="AZ39" s="58">
        <f>IF(SUM(บันทึกข้อมูล!X39:AQ39)=0,"",SUM(บันทึกข้อมูล!X39:AQ39))</f>
        <v>100</v>
      </c>
    </row>
    <row r="40" spans="1:52" ht="15" thickBot="1">
      <c r="A40" s="60">
        <v>2</v>
      </c>
      <c r="B40" s="60">
        <v>5</v>
      </c>
      <c r="C40" s="60">
        <v>5</v>
      </c>
      <c r="D40" s="60">
        <v>5</v>
      </c>
      <c r="E40" s="60">
        <v>1</v>
      </c>
      <c r="F40" s="56">
        <v>5</v>
      </c>
      <c r="G40" s="56">
        <v>5</v>
      </c>
      <c r="H40" s="56">
        <v>5</v>
      </c>
      <c r="I40" s="56">
        <v>5</v>
      </c>
      <c r="J40" s="56">
        <v>5</v>
      </c>
      <c r="K40" s="56">
        <v>5</v>
      </c>
      <c r="L40" s="56">
        <v>5</v>
      </c>
      <c r="M40" s="56">
        <v>5</v>
      </c>
      <c r="N40" s="56">
        <v>5</v>
      </c>
      <c r="O40" s="56">
        <v>5</v>
      </c>
      <c r="P40" s="56">
        <v>5</v>
      </c>
      <c r="Q40" s="56">
        <v>5</v>
      </c>
      <c r="R40" s="56">
        <v>5</v>
      </c>
      <c r="S40" s="56">
        <v>5</v>
      </c>
      <c r="T40" s="56">
        <v>5</v>
      </c>
      <c r="U40" s="56">
        <v>5</v>
      </c>
      <c r="V40" s="56">
        <v>5</v>
      </c>
      <c r="W40" s="56">
        <v>5</v>
      </c>
      <c r="X40" s="56">
        <v>5</v>
      </c>
      <c r="Y40" s="56">
        <v>5</v>
      </c>
      <c r="Z40" s="56">
        <v>5</v>
      </c>
      <c r="AA40" s="56">
        <v>5</v>
      </c>
      <c r="AB40" s="56">
        <v>5</v>
      </c>
      <c r="AC40" s="56">
        <v>5</v>
      </c>
      <c r="AD40" s="56">
        <v>5</v>
      </c>
      <c r="AE40" s="56">
        <v>5</v>
      </c>
      <c r="AF40" s="56">
        <v>5</v>
      </c>
      <c r="AG40" s="56">
        <v>5</v>
      </c>
      <c r="AH40" s="56">
        <v>5</v>
      </c>
      <c r="AI40" s="56">
        <v>5</v>
      </c>
      <c r="AJ40" s="56">
        <v>5</v>
      </c>
      <c r="AK40" s="56">
        <v>5</v>
      </c>
      <c r="AL40" s="56">
        <v>5</v>
      </c>
      <c r="AM40" s="56">
        <v>5</v>
      </c>
      <c r="AN40" s="56">
        <v>5</v>
      </c>
      <c r="AO40" s="56">
        <v>5</v>
      </c>
      <c r="AP40" s="56">
        <v>5</v>
      </c>
      <c r="AQ40" s="56">
        <v>5</v>
      </c>
      <c r="AR40" s="58">
        <f>IF(SUM(บันทึกข้อมูล!F40:O40)=0,"",SUM(บันทึกข้อมูล!F40:O40))</f>
        <v>50</v>
      </c>
      <c r="AS40" s="58">
        <f>IF(SUM(บันทึกข้อมูล!P40:W40)=0,"",SUM(บันทึกข้อมูล!P40:W40))</f>
        <v>40</v>
      </c>
      <c r="AT40" s="58">
        <f>IF(SUM(บันทึกข้อมูล!X40:AD40)=0,"",SUM(บันทึกข้อมูล!X40:AD40))</f>
        <v>35</v>
      </c>
      <c r="AU40" s="58">
        <f>IF(SUM(บันทึกข้อมูล!AE40:AG40)=0,"",SUM(บันทึกข้อมูล!AE40:AG40))</f>
        <v>15</v>
      </c>
      <c r="AV40" s="58">
        <f>IF(SUM(บันทึกข้อมูล!AH40:AJ40)=0,"",SUM(บันทึกข้อมูล!AH40:AJ40))</f>
        <v>15</v>
      </c>
      <c r="AW40" s="58">
        <f>IF(SUM(บันทึกข้อมูล!AK40:AL40)=0,"",SUM(บันทึกข้อมูล!AK40:AL40))</f>
        <v>10</v>
      </c>
      <c r="AX40" s="58">
        <f>IF(SUM(บันทึกข้อมูล!AM40:AM40)=0,"",SUM(บันทึกข้อมูล!AM40:AM40))</f>
        <v>5</v>
      </c>
      <c r="AY40" s="58">
        <f>IF(SUM(บันทึกข้อมูล!AN40:AQ40)=0,"",SUM(บันทึกข้อมูล!AN40:AQ40))</f>
        <v>20</v>
      </c>
      <c r="AZ40" s="58">
        <f>IF(SUM(บันทึกข้อมูล!X40:AQ40)=0,"",SUM(บันทึกข้อมูล!X40:AQ40))</f>
        <v>100</v>
      </c>
    </row>
    <row r="41" spans="1:52" ht="15" thickBot="1">
      <c r="A41" s="60">
        <v>2</v>
      </c>
      <c r="B41" s="60">
        <v>5</v>
      </c>
      <c r="C41" s="60">
        <v>6</v>
      </c>
      <c r="D41" s="60">
        <v>4</v>
      </c>
      <c r="E41" s="60">
        <v>1</v>
      </c>
      <c r="F41" s="56">
        <v>5</v>
      </c>
      <c r="G41" s="56">
        <v>5</v>
      </c>
      <c r="H41" s="56">
        <v>5</v>
      </c>
      <c r="I41" s="56">
        <v>5</v>
      </c>
      <c r="J41" s="56">
        <v>5</v>
      </c>
      <c r="K41" s="56">
        <v>5</v>
      </c>
      <c r="L41" s="56">
        <v>5</v>
      </c>
      <c r="M41" s="56">
        <v>5</v>
      </c>
      <c r="N41" s="56">
        <v>5</v>
      </c>
      <c r="O41" s="56">
        <v>5</v>
      </c>
      <c r="P41" s="56">
        <v>5</v>
      </c>
      <c r="Q41" s="56">
        <v>5</v>
      </c>
      <c r="R41" s="56">
        <v>5</v>
      </c>
      <c r="S41" s="56">
        <v>5</v>
      </c>
      <c r="T41" s="56">
        <v>5</v>
      </c>
      <c r="U41" s="56">
        <v>5</v>
      </c>
      <c r="V41" s="56">
        <v>5</v>
      </c>
      <c r="W41" s="56">
        <v>5</v>
      </c>
      <c r="X41" s="56">
        <v>5</v>
      </c>
      <c r="Y41" s="56">
        <v>5</v>
      </c>
      <c r="Z41" s="56">
        <v>5</v>
      </c>
      <c r="AA41" s="56">
        <v>5</v>
      </c>
      <c r="AB41" s="56">
        <v>5</v>
      </c>
      <c r="AC41" s="56">
        <v>5</v>
      </c>
      <c r="AD41" s="56">
        <v>5</v>
      </c>
      <c r="AE41" s="56">
        <v>5</v>
      </c>
      <c r="AF41" s="56">
        <v>5</v>
      </c>
      <c r="AG41" s="56">
        <v>5</v>
      </c>
      <c r="AH41" s="56">
        <v>5</v>
      </c>
      <c r="AI41" s="56">
        <v>5</v>
      </c>
      <c r="AJ41" s="56">
        <v>5</v>
      </c>
      <c r="AK41" s="56">
        <v>5</v>
      </c>
      <c r="AL41" s="56">
        <v>5</v>
      </c>
      <c r="AM41" s="56">
        <v>5</v>
      </c>
      <c r="AN41" s="56">
        <v>5</v>
      </c>
      <c r="AO41" s="56">
        <v>5</v>
      </c>
      <c r="AP41" s="56">
        <v>5</v>
      </c>
      <c r="AQ41" s="56">
        <v>5</v>
      </c>
      <c r="AR41" s="58">
        <f>IF(SUM(บันทึกข้อมูล!F41:O41)=0,"",SUM(บันทึกข้อมูล!F41:O41))</f>
        <v>50</v>
      </c>
      <c r="AS41" s="58">
        <f>IF(SUM(บันทึกข้อมูล!P41:W41)=0,"",SUM(บันทึกข้อมูล!P41:W41))</f>
        <v>40</v>
      </c>
      <c r="AT41" s="58">
        <f>IF(SUM(บันทึกข้อมูล!X41:AD41)=0,"",SUM(บันทึกข้อมูล!X41:AD41))</f>
        <v>35</v>
      </c>
      <c r="AU41" s="58">
        <f>IF(SUM(บันทึกข้อมูล!AE41:AG41)=0,"",SUM(บันทึกข้อมูล!AE41:AG41))</f>
        <v>15</v>
      </c>
      <c r="AV41" s="58">
        <f>IF(SUM(บันทึกข้อมูล!AH41:AJ41)=0,"",SUM(บันทึกข้อมูล!AH41:AJ41))</f>
        <v>15</v>
      </c>
      <c r="AW41" s="58">
        <f>IF(SUM(บันทึกข้อมูล!AK41:AL41)=0,"",SUM(บันทึกข้อมูล!AK41:AL41))</f>
        <v>10</v>
      </c>
      <c r="AX41" s="58">
        <f>IF(SUM(บันทึกข้อมูล!AM41:AM41)=0,"",SUM(บันทึกข้อมูล!AM41:AM41))</f>
        <v>5</v>
      </c>
      <c r="AY41" s="58">
        <f>IF(SUM(บันทึกข้อมูล!AN41:AQ41)=0,"",SUM(บันทึกข้อมูล!AN41:AQ41))</f>
        <v>20</v>
      </c>
      <c r="AZ41" s="58">
        <f>IF(SUM(บันทึกข้อมูล!X41:AQ41)=0,"",SUM(บันทึกข้อมูล!X41:AQ41))</f>
        <v>100</v>
      </c>
    </row>
    <row r="42" spans="1:52" ht="15" thickBot="1">
      <c r="A42" s="60">
        <v>2</v>
      </c>
      <c r="B42" s="60">
        <v>4</v>
      </c>
      <c r="C42" s="60">
        <v>5</v>
      </c>
      <c r="D42" s="60">
        <v>3</v>
      </c>
      <c r="E42" s="60">
        <v>1</v>
      </c>
      <c r="F42" s="56">
        <v>5</v>
      </c>
      <c r="G42" s="56">
        <v>5</v>
      </c>
      <c r="H42" s="56">
        <v>5</v>
      </c>
      <c r="I42" s="56">
        <v>5</v>
      </c>
      <c r="J42" s="56">
        <v>5</v>
      </c>
      <c r="K42" s="56">
        <v>5</v>
      </c>
      <c r="L42" s="56">
        <v>5</v>
      </c>
      <c r="M42" s="56">
        <v>5</v>
      </c>
      <c r="N42" s="56">
        <v>5</v>
      </c>
      <c r="O42" s="56">
        <v>5</v>
      </c>
      <c r="P42" s="56">
        <v>5</v>
      </c>
      <c r="Q42" s="56">
        <v>5</v>
      </c>
      <c r="R42" s="56">
        <v>5</v>
      </c>
      <c r="S42" s="56">
        <v>5</v>
      </c>
      <c r="T42" s="56">
        <v>5</v>
      </c>
      <c r="U42" s="56">
        <v>5</v>
      </c>
      <c r="V42" s="56">
        <v>5</v>
      </c>
      <c r="W42" s="56">
        <v>5</v>
      </c>
      <c r="X42" s="56">
        <v>5</v>
      </c>
      <c r="Y42" s="56">
        <v>5</v>
      </c>
      <c r="Z42" s="56">
        <v>5</v>
      </c>
      <c r="AA42" s="56">
        <v>5</v>
      </c>
      <c r="AB42" s="56">
        <v>5</v>
      </c>
      <c r="AC42" s="56">
        <v>5</v>
      </c>
      <c r="AD42" s="56">
        <v>5</v>
      </c>
      <c r="AE42" s="56">
        <v>5</v>
      </c>
      <c r="AF42" s="56">
        <v>5</v>
      </c>
      <c r="AG42" s="56">
        <v>5</v>
      </c>
      <c r="AH42" s="56">
        <v>5</v>
      </c>
      <c r="AI42" s="56">
        <v>5</v>
      </c>
      <c r="AJ42" s="56">
        <v>5</v>
      </c>
      <c r="AK42" s="56">
        <v>5</v>
      </c>
      <c r="AL42" s="56">
        <v>5</v>
      </c>
      <c r="AM42" s="56">
        <v>5</v>
      </c>
      <c r="AN42" s="56">
        <v>5</v>
      </c>
      <c r="AO42" s="56">
        <v>5</v>
      </c>
      <c r="AP42" s="56">
        <v>5</v>
      </c>
      <c r="AQ42" s="56">
        <v>5</v>
      </c>
      <c r="AR42" s="58">
        <f>IF(SUM(บันทึกข้อมูล!F42:O42)=0,"",SUM(บันทึกข้อมูล!F42:O42))</f>
        <v>50</v>
      </c>
      <c r="AS42" s="58">
        <f>IF(SUM(บันทึกข้อมูล!P42:W42)=0,"",SUM(บันทึกข้อมูล!P42:W42))</f>
        <v>40</v>
      </c>
      <c r="AT42" s="58">
        <f>IF(SUM(บันทึกข้อมูล!X42:AD42)=0,"",SUM(บันทึกข้อมูล!X42:AD42))</f>
        <v>35</v>
      </c>
      <c r="AU42" s="58">
        <f>IF(SUM(บันทึกข้อมูล!AE42:AG42)=0,"",SUM(บันทึกข้อมูล!AE42:AG42))</f>
        <v>15</v>
      </c>
      <c r="AV42" s="58">
        <f>IF(SUM(บันทึกข้อมูล!AH42:AJ42)=0,"",SUM(บันทึกข้อมูล!AH42:AJ42))</f>
        <v>15</v>
      </c>
      <c r="AW42" s="58">
        <f>IF(SUM(บันทึกข้อมูล!AK42:AL42)=0,"",SUM(บันทึกข้อมูล!AK42:AL42))</f>
        <v>10</v>
      </c>
      <c r="AX42" s="58">
        <f>IF(SUM(บันทึกข้อมูล!AM42:AM42)=0,"",SUM(บันทึกข้อมูล!AM42:AM42))</f>
        <v>5</v>
      </c>
      <c r="AY42" s="58">
        <f>IF(SUM(บันทึกข้อมูล!AN42:AQ42)=0,"",SUM(บันทึกข้อมูล!AN42:AQ42))</f>
        <v>20</v>
      </c>
      <c r="AZ42" s="58">
        <f>IF(SUM(บันทึกข้อมูล!X42:AQ42)=0,"",SUM(บันทึกข้อมูล!X42:AQ42))</f>
        <v>100</v>
      </c>
    </row>
    <row r="43" spans="1:52" ht="15" thickBot="1">
      <c r="A43" s="60">
        <v>1</v>
      </c>
      <c r="B43" s="60">
        <v>5</v>
      </c>
      <c r="C43" s="60">
        <v>3</v>
      </c>
      <c r="D43" s="60">
        <v>3</v>
      </c>
      <c r="E43" s="60">
        <v>1</v>
      </c>
      <c r="F43" s="56">
        <v>5</v>
      </c>
      <c r="G43" s="56">
        <v>5</v>
      </c>
      <c r="H43" s="56">
        <v>5</v>
      </c>
      <c r="I43" s="56">
        <v>5</v>
      </c>
      <c r="J43" s="56">
        <v>5</v>
      </c>
      <c r="K43" s="56">
        <v>5</v>
      </c>
      <c r="L43" s="56">
        <v>5</v>
      </c>
      <c r="M43" s="56">
        <v>5</v>
      </c>
      <c r="N43" s="56">
        <v>5</v>
      </c>
      <c r="O43" s="56">
        <v>5</v>
      </c>
      <c r="P43" s="56">
        <v>5</v>
      </c>
      <c r="Q43" s="56">
        <v>5</v>
      </c>
      <c r="R43" s="56">
        <v>5</v>
      </c>
      <c r="S43" s="56">
        <v>5</v>
      </c>
      <c r="T43" s="56">
        <v>5</v>
      </c>
      <c r="U43" s="56">
        <v>5</v>
      </c>
      <c r="V43" s="56">
        <v>5</v>
      </c>
      <c r="W43" s="56">
        <v>5</v>
      </c>
      <c r="X43" s="56">
        <v>5</v>
      </c>
      <c r="Y43" s="56">
        <v>5</v>
      </c>
      <c r="Z43" s="56">
        <v>5</v>
      </c>
      <c r="AA43" s="56">
        <v>5</v>
      </c>
      <c r="AB43" s="56">
        <v>5</v>
      </c>
      <c r="AC43" s="56">
        <v>5</v>
      </c>
      <c r="AD43" s="56">
        <v>5</v>
      </c>
      <c r="AE43" s="56">
        <v>5</v>
      </c>
      <c r="AF43" s="56">
        <v>5</v>
      </c>
      <c r="AG43" s="56">
        <v>5</v>
      </c>
      <c r="AH43" s="56">
        <v>5</v>
      </c>
      <c r="AI43" s="56">
        <v>5</v>
      </c>
      <c r="AJ43" s="56">
        <v>5</v>
      </c>
      <c r="AK43" s="56">
        <v>5</v>
      </c>
      <c r="AL43" s="56">
        <v>5</v>
      </c>
      <c r="AM43" s="56">
        <v>5</v>
      </c>
      <c r="AN43" s="56">
        <v>5</v>
      </c>
      <c r="AO43" s="56">
        <v>5</v>
      </c>
      <c r="AP43" s="56">
        <v>5</v>
      </c>
      <c r="AQ43" s="56">
        <v>5</v>
      </c>
      <c r="AR43" s="58">
        <f>IF(SUM(บันทึกข้อมูล!F43:O43)=0,"",SUM(บันทึกข้อมูล!F43:O43))</f>
        <v>50</v>
      </c>
      <c r="AS43" s="58">
        <f>IF(SUM(บันทึกข้อมูล!P43:W43)=0,"",SUM(บันทึกข้อมูล!P43:W43))</f>
        <v>40</v>
      </c>
      <c r="AT43" s="58">
        <f>IF(SUM(บันทึกข้อมูล!X43:AD43)=0,"",SUM(บันทึกข้อมูล!X43:AD43))</f>
        <v>35</v>
      </c>
      <c r="AU43" s="58">
        <f>IF(SUM(บันทึกข้อมูล!AE43:AG43)=0,"",SUM(บันทึกข้อมูล!AE43:AG43))</f>
        <v>15</v>
      </c>
      <c r="AV43" s="58">
        <f>IF(SUM(บันทึกข้อมูล!AH43:AJ43)=0,"",SUM(บันทึกข้อมูล!AH43:AJ43))</f>
        <v>15</v>
      </c>
      <c r="AW43" s="58">
        <f>IF(SUM(บันทึกข้อมูล!AK43:AL43)=0,"",SUM(บันทึกข้อมูล!AK43:AL43))</f>
        <v>10</v>
      </c>
      <c r="AX43" s="58">
        <f>IF(SUM(บันทึกข้อมูล!AM43:AM43)=0,"",SUM(บันทึกข้อมูล!AM43:AM43))</f>
        <v>5</v>
      </c>
      <c r="AY43" s="58">
        <f>IF(SUM(บันทึกข้อมูล!AN43:AQ43)=0,"",SUM(บันทึกข้อมูล!AN43:AQ43))</f>
        <v>20</v>
      </c>
      <c r="AZ43" s="58">
        <f>IF(SUM(บันทึกข้อมูล!X43:AQ43)=0,"",SUM(บันทึกข้อมูล!X43:AQ43))</f>
        <v>100</v>
      </c>
    </row>
    <row r="44" spans="1:52" ht="15" thickBot="1">
      <c r="A44" s="60">
        <v>1</v>
      </c>
      <c r="B44" s="60">
        <v>3</v>
      </c>
      <c r="C44" s="60">
        <v>3</v>
      </c>
      <c r="D44" s="60">
        <v>5</v>
      </c>
      <c r="E44" s="60">
        <v>1</v>
      </c>
      <c r="F44" s="56">
        <v>5</v>
      </c>
      <c r="G44" s="56">
        <v>5</v>
      </c>
      <c r="H44" s="56">
        <v>5</v>
      </c>
      <c r="I44" s="56">
        <v>5</v>
      </c>
      <c r="J44" s="56">
        <v>5</v>
      </c>
      <c r="K44" s="56">
        <v>5</v>
      </c>
      <c r="L44" s="56">
        <v>5</v>
      </c>
      <c r="M44" s="56">
        <v>5</v>
      </c>
      <c r="N44" s="56">
        <v>5</v>
      </c>
      <c r="O44" s="56">
        <v>5</v>
      </c>
      <c r="P44" s="56">
        <v>5</v>
      </c>
      <c r="Q44" s="56">
        <v>5</v>
      </c>
      <c r="R44" s="56">
        <v>5</v>
      </c>
      <c r="S44" s="56">
        <v>5</v>
      </c>
      <c r="T44" s="56">
        <v>5</v>
      </c>
      <c r="U44" s="56">
        <v>5</v>
      </c>
      <c r="V44" s="56">
        <v>5</v>
      </c>
      <c r="W44" s="56">
        <v>5</v>
      </c>
      <c r="X44" s="56">
        <v>5</v>
      </c>
      <c r="Y44" s="56">
        <v>5</v>
      </c>
      <c r="Z44" s="56">
        <v>5</v>
      </c>
      <c r="AA44" s="56">
        <v>5</v>
      </c>
      <c r="AB44" s="56">
        <v>5</v>
      </c>
      <c r="AC44" s="56">
        <v>5</v>
      </c>
      <c r="AD44" s="56">
        <v>5</v>
      </c>
      <c r="AE44" s="56">
        <v>5</v>
      </c>
      <c r="AF44" s="56">
        <v>5</v>
      </c>
      <c r="AG44" s="56">
        <v>5</v>
      </c>
      <c r="AH44" s="56">
        <v>5</v>
      </c>
      <c r="AI44" s="56">
        <v>5</v>
      </c>
      <c r="AJ44" s="56">
        <v>5</v>
      </c>
      <c r="AK44" s="56">
        <v>5</v>
      </c>
      <c r="AL44" s="56">
        <v>5</v>
      </c>
      <c r="AM44" s="56">
        <v>5</v>
      </c>
      <c r="AN44" s="56">
        <v>5</v>
      </c>
      <c r="AO44" s="56">
        <v>5</v>
      </c>
      <c r="AP44" s="56">
        <v>5</v>
      </c>
      <c r="AQ44" s="56">
        <v>5</v>
      </c>
      <c r="AR44" s="58">
        <f>IF(SUM(บันทึกข้อมูล!F44:O44)=0,"",SUM(บันทึกข้อมูล!F44:O44))</f>
        <v>50</v>
      </c>
      <c r="AS44" s="58">
        <f>IF(SUM(บันทึกข้อมูล!P44:W44)=0,"",SUM(บันทึกข้อมูล!P44:W44))</f>
        <v>40</v>
      </c>
      <c r="AT44" s="58">
        <f>IF(SUM(บันทึกข้อมูล!X44:AD44)=0,"",SUM(บันทึกข้อมูล!X44:AD44))</f>
        <v>35</v>
      </c>
      <c r="AU44" s="58">
        <f>IF(SUM(บันทึกข้อมูล!AE44:AG44)=0,"",SUM(บันทึกข้อมูล!AE44:AG44))</f>
        <v>15</v>
      </c>
      <c r="AV44" s="58">
        <f>IF(SUM(บันทึกข้อมูล!AH44:AJ44)=0,"",SUM(บันทึกข้อมูล!AH44:AJ44))</f>
        <v>15</v>
      </c>
      <c r="AW44" s="58">
        <f>IF(SUM(บันทึกข้อมูล!AK44:AL44)=0,"",SUM(บันทึกข้อมูล!AK44:AL44))</f>
        <v>10</v>
      </c>
      <c r="AX44" s="58">
        <f>IF(SUM(บันทึกข้อมูล!AM44:AM44)=0,"",SUM(บันทึกข้อมูล!AM44:AM44))</f>
        <v>5</v>
      </c>
      <c r="AY44" s="58">
        <f>IF(SUM(บันทึกข้อมูล!AN44:AQ44)=0,"",SUM(บันทึกข้อมูล!AN44:AQ44))</f>
        <v>20</v>
      </c>
      <c r="AZ44" s="58">
        <f>IF(SUM(บันทึกข้อมูล!X44:AQ44)=0,"",SUM(บันทึกข้อมูล!X44:AQ44))</f>
        <v>100</v>
      </c>
    </row>
    <row r="45" spans="1:52" ht="15" thickBot="1">
      <c r="A45" s="60">
        <v>2</v>
      </c>
      <c r="B45" s="60">
        <v>5</v>
      </c>
      <c r="C45" s="60">
        <v>4</v>
      </c>
      <c r="D45" s="60">
        <v>5</v>
      </c>
      <c r="E45" s="60">
        <v>1</v>
      </c>
      <c r="F45" s="56">
        <v>5</v>
      </c>
      <c r="G45" s="56">
        <v>5</v>
      </c>
      <c r="H45" s="56">
        <v>5</v>
      </c>
      <c r="I45" s="56">
        <v>5</v>
      </c>
      <c r="J45" s="56">
        <v>5</v>
      </c>
      <c r="K45" s="56">
        <v>5</v>
      </c>
      <c r="L45" s="56">
        <v>5</v>
      </c>
      <c r="M45" s="56">
        <v>5</v>
      </c>
      <c r="N45" s="56">
        <v>5</v>
      </c>
      <c r="O45" s="56">
        <v>5</v>
      </c>
      <c r="P45" s="56">
        <v>5</v>
      </c>
      <c r="Q45" s="56">
        <v>5</v>
      </c>
      <c r="R45" s="56">
        <v>5</v>
      </c>
      <c r="S45" s="56">
        <v>5</v>
      </c>
      <c r="T45" s="56">
        <v>5</v>
      </c>
      <c r="U45" s="56">
        <v>5</v>
      </c>
      <c r="V45" s="56">
        <v>5</v>
      </c>
      <c r="W45" s="56">
        <v>5</v>
      </c>
      <c r="X45" s="56">
        <v>5</v>
      </c>
      <c r="Y45" s="56">
        <v>5</v>
      </c>
      <c r="Z45" s="56">
        <v>5</v>
      </c>
      <c r="AA45" s="56">
        <v>5</v>
      </c>
      <c r="AB45" s="56">
        <v>5</v>
      </c>
      <c r="AC45" s="56">
        <v>5</v>
      </c>
      <c r="AD45" s="56">
        <v>5</v>
      </c>
      <c r="AE45" s="56">
        <v>5</v>
      </c>
      <c r="AF45" s="56">
        <v>5</v>
      </c>
      <c r="AG45" s="56">
        <v>5</v>
      </c>
      <c r="AH45" s="56">
        <v>5</v>
      </c>
      <c r="AI45" s="56">
        <v>5</v>
      </c>
      <c r="AJ45" s="56">
        <v>5</v>
      </c>
      <c r="AK45" s="56">
        <v>5</v>
      </c>
      <c r="AL45" s="56">
        <v>5</v>
      </c>
      <c r="AM45" s="56">
        <v>5</v>
      </c>
      <c r="AN45" s="56">
        <v>5</v>
      </c>
      <c r="AO45" s="56">
        <v>5</v>
      </c>
      <c r="AP45" s="56">
        <v>5</v>
      </c>
      <c r="AQ45" s="56">
        <v>5</v>
      </c>
      <c r="AR45" s="58">
        <f>IF(SUM(บันทึกข้อมูล!F45:O45)=0,"",SUM(บันทึกข้อมูล!F45:O45))</f>
        <v>50</v>
      </c>
      <c r="AS45" s="58">
        <f>IF(SUM(บันทึกข้อมูล!P45:W45)=0,"",SUM(บันทึกข้อมูล!P45:W45))</f>
        <v>40</v>
      </c>
      <c r="AT45" s="58">
        <f>IF(SUM(บันทึกข้อมูล!X45:AD45)=0,"",SUM(บันทึกข้อมูล!X45:AD45))</f>
        <v>35</v>
      </c>
      <c r="AU45" s="58">
        <f>IF(SUM(บันทึกข้อมูล!AE45:AG45)=0,"",SUM(บันทึกข้อมูล!AE45:AG45))</f>
        <v>15</v>
      </c>
      <c r="AV45" s="58">
        <f>IF(SUM(บันทึกข้อมูล!AH45:AJ45)=0,"",SUM(บันทึกข้อมูล!AH45:AJ45))</f>
        <v>15</v>
      </c>
      <c r="AW45" s="58">
        <f>IF(SUM(บันทึกข้อมูล!AK45:AL45)=0,"",SUM(บันทึกข้อมูล!AK45:AL45))</f>
        <v>10</v>
      </c>
      <c r="AX45" s="58">
        <f>IF(SUM(บันทึกข้อมูล!AM45:AM45)=0,"",SUM(บันทึกข้อมูล!AM45:AM45))</f>
        <v>5</v>
      </c>
      <c r="AY45" s="58">
        <f>IF(SUM(บันทึกข้อมูล!AN45:AQ45)=0,"",SUM(บันทึกข้อมูล!AN45:AQ45))</f>
        <v>20</v>
      </c>
      <c r="AZ45" s="58">
        <f>IF(SUM(บันทึกข้อมูล!X45:AQ45)=0,"",SUM(บันทึกข้อมูล!X45:AQ45))</f>
        <v>100</v>
      </c>
    </row>
    <row r="46" spans="1:52" ht="15" thickBot="1">
      <c r="A46" s="60">
        <v>1</v>
      </c>
      <c r="B46" s="60">
        <v>5</v>
      </c>
      <c r="C46" s="60">
        <v>4</v>
      </c>
      <c r="D46" s="60">
        <v>5</v>
      </c>
      <c r="E46" s="60">
        <v>1</v>
      </c>
      <c r="F46" s="56">
        <v>5</v>
      </c>
      <c r="G46" s="56">
        <v>5</v>
      </c>
      <c r="H46" s="56">
        <v>5</v>
      </c>
      <c r="I46" s="56">
        <v>5</v>
      </c>
      <c r="J46" s="56">
        <v>5</v>
      </c>
      <c r="K46" s="56">
        <v>5</v>
      </c>
      <c r="L46" s="56">
        <v>5</v>
      </c>
      <c r="M46" s="56">
        <v>5</v>
      </c>
      <c r="N46" s="56">
        <v>3</v>
      </c>
      <c r="O46" s="56">
        <v>3</v>
      </c>
      <c r="P46" s="56">
        <v>5</v>
      </c>
      <c r="Q46" s="56">
        <v>5</v>
      </c>
      <c r="R46" s="56">
        <v>5</v>
      </c>
      <c r="S46" s="56">
        <v>5</v>
      </c>
      <c r="T46" s="56">
        <v>5</v>
      </c>
      <c r="U46" s="56">
        <v>5</v>
      </c>
      <c r="V46" s="56">
        <v>5</v>
      </c>
      <c r="W46" s="56">
        <v>5</v>
      </c>
      <c r="X46" s="56">
        <v>5</v>
      </c>
      <c r="Y46" s="56">
        <v>5</v>
      </c>
      <c r="Z46" s="56">
        <v>5</v>
      </c>
      <c r="AA46" s="56">
        <v>5</v>
      </c>
      <c r="AB46" s="56">
        <v>5</v>
      </c>
      <c r="AC46" s="56">
        <v>5</v>
      </c>
      <c r="AD46" s="56">
        <v>5</v>
      </c>
      <c r="AE46" s="56">
        <v>5</v>
      </c>
      <c r="AF46" s="56">
        <v>5</v>
      </c>
      <c r="AG46" s="56">
        <v>5</v>
      </c>
      <c r="AH46" s="56">
        <v>5</v>
      </c>
      <c r="AI46" s="56">
        <v>5</v>
      </c>
      <c r="AJ46" s="56">
        <v>5</v>
      </c>
      <c r="AK46" s="56">
        <v>5</v>
      </c>
      <c r="AL46" s="56">
        <v>5</v>
      </c>
      <c r="AM46" s="56">
        <v>5</v>
      </c>
      <c r="AN46" s="56">
        <v>5</v>
      </c>
      <c r="AO46" s="56">
        <v>5</v>
      </c>
      <c r="AP46" s="56">
        <v>5</v>
      </c>
      <c r="AQ46" s="56">
        <v>5</v>
      </c>
      <c r="AR46" s="58">
        <f>IF(SUM(บันทึกข้อมูล!F46:O46)=0,"",SUM(บันทึกข้อมูล!F46:O46))</f>
        <v>46</v>
      </c>
      <c r="AS46" s="58">
        <f>IF(SUM(บันทึกข้อมูล!P46:W46)=0,"",SUM(บันทึกข้อมูล!P46:W46))</f>
        <v>40</v>
      </c>
      <c r="AT46" s="58">
        <f>IF(SUM(บันทึกข้อมูล!X46:AD46)=0,"",SUM(บันทึกข้อมูล!X46:AD46))</f>
        <v>35</v>
      </c>
      <c r="AU46" s="58">
        <f>IF(SUM(บันทึกข้อมูล!AE46:AG46)=0,"",SUM(บันทึกข้อมูล!AE46:AG46))</f>
        <v>15</v>
      </c>
      <c r="AV46" s="58">
        <f>IF(SUM(บันทึกข้อมูล!AH46:AJ46)=0,"",SUM(บันทึกข้อมูล!AH46:AJ46))</f>
        <v>15</v>
      </c>
      <c r="AW46" s="58">
        <f>IF(SUM(บันทึกข้อมูล!AK46:AL46)=0,"",SUM(บันทึกข้อมูล!AK46:AL46))</f>
        <v>10</v>
      </c>
      <c r="AX46" s="58">
        <f>IF(SUM(บันทึกข้อมูล!AM46:AM46)=0,"",SUM(บันทึกข้อมูล!AM46:AM46))</f>
        <v>5</v>
      </c>
      <c r="AY46" s="58">
        <f>IF(SUM(บันทึกข้อมูล!AN46:AQ46)=0,"",SUM(บันทึกข้อมูล!AN46:AQ46))</f>
        <v>20</v>
      </c>
      <c r="AZ46" s="58">
        <f>IF(SUM(บันทึกข้อมูล!X46:AQ46)=0,"",SUM(บันทึกข้อมูล!X46:AQ46))</f>
        <v>100</v>
      </c>
    </row>
    <row r="47" spans="1:52" ht="15" thickBot="1">
      <c r="A47" s="60">
        <v>2</v>
      </c>
      <c r="B47" s="60">
        <v>5</v>
      </c>
      <c r="C47" s="60">
        <v>5</v>
      </c>
      <c r="D47" s="60">
        <v>5</v>
      </c>
      <c r="E47" s="60">
        <v>1</v>
      </c>
      <c r="F47" s="56">
        <v>5</v>
      </c>
      <c r="G47" s="56">
        <v>5</v>
      </c>
      <c r="H47" s="56">
        <v>5</v>
      </c>
      <c r="I47" s="56">
        <v>5</v>
      </c>
      <c r="J47" s="56">
        <v>5</v>
      </c>
      <c r="K47" s="56">
        <v>5</v>
      </c>
      <c r="L47" s="56">
        <v>5</v>
      </c>
      <c r="M47" s="56">
        <v>5</v>
      </c>
      <c r="N47" s="56">
        <v>5</v>
      </c>
      <c r="O47" s="56">
        <v>5</v>
      </c>
      <c r="P47" s="56">
        <v>5</v>
      </c>
      <c r="Q47" s="56">
        <v>5</v>
      </c>
      <c r="R47" s="56">
        <v>5</v>
      </c>
      <c r="S47" s="56">
        <v>5</v>
      </c>
      <c r="T47" s="56">
        <v>5</v>
      </c>
      <c r="U47" s="56">
        <v>5</v>
      </c>
      <c r="V47" s="56">
        <v>5</v>
      </c>
      <c r="W47" s="56">
        <v>5</v>
      </c>
      <c r="X47" s="56">
        <v>5</v>
      </c>
      <c r="Y47" s="56">
        <v>5</v>
      </c>
      <c r="Z47" s="56">
        <v>5</v>
      </c>
      <c r="AA47" s="56">
        <v>5</v>
      </c>
      <c r="AB47" s="56">
        <v>5</v>
      </c>
      <c r="AC47" s="56">
        <v>5</v>
      </c>
      <c r="AD47" s="56">
        <v>5</v>
      </c>
      <c r="AE47" s="56">
        <v>5</v>
      </c>
      <c r="AF47" s="56">
        <v>5</v>
      </c>
      <c r="AG47" s="56">
        <v>5</v>
      </c>
      <c r="AH47" s="56">
        <v>5</v>
      </c>
      <c r="AI47" s="56">
        <v>5</v>
      </c>
      <c r="AJ47" s="56">
        <v>5</v>
      </c>
      <c r="AK47" s="56">
        <v>5</v>
      </c>
      <c r="AL47" s="56">
        <v>5</v>
      </c>
      <c r="AM47" s="56">
        <v>5</v>
      </c>
      <c r="AN47" s="56">
        <v>5</v>
      </c>
      <c r="AO47" s="56">
        <v>5</v>
      </c>
      <c r="AP47" s="56">
        <v>5</v>
      </c>
      <c r="AQ47" s="56">
        <v>5</v>
      </c>
      <c r="AR47" s="58">
        <f>IF(SUM(บันทึกข้อมูล!F47:O47)=0,"",SUM(บันทึกข้อมูล!F47:O47))</f>
        <v>50</v>
      </c>
      <c r="AS47" s="58">
        <f>IF(SUM(บันทึกข้อมูล!P47:W47)=0,"",SUM(บันทึกข้อมูล!P47:W47))</f>
        <v>40</v>
      </c>
      <c r="AT47" s="58">
        <f>IF(SUM(บันทึกข้อมูล!X47:AD47)=0,"",SUM(บันทึกข้อมูล!X47:AD47))</f>
        <v>35</v>
      </c>
      <c r="AU47" s="58">
        <f>IF(SUM(บันทึกข้อมูล!AE47:AG47)=0,"",SUM(บันทึกข้อมูล!AE47:AG47))</f>
        <v>15</v>
      </c>
      <c r="AV47" s="58">
        <f>IF(SUM(บันทึกข้อมูล!AH47:AJ47)=0,"",SUM(บันทึกข้อมูล!AH47:AJ47))</f>
        <v>15</v>
      </c>
      <c r="AW47" s="58">
        <f>IF(SUM(บันทึกข้อมูล!AK47:AL47)=0,"",SUM(บันทึกข้อมูล!AK47:AL47))</f>
        <v>10</v>
      </c>
      <c r="AX47" s="58">
        <f>IF(SUM(บันทึกข้อมูล!AM47:AM47)=0,"",SUM(บันทึกข้อมูล!AM47:AM47))</f>
        <v>5</v>
      </c>
      <c r="AY47" s="58">
        <f>IF(SUM(บันทึกข้อมูล!AN47:AQ47)=0,"",SUM(บันทึกข้อมูล!AN47:AQ47))</f>
        <v>20</v>
      </c>
      <c r="AZ47" s="58">
        <f>IF(SUM(บันทึกข้อมูล!X47:AQ47)=0,"",SUM(บันทึกข้อมูล!X47:AQ47))</f>
        <v>100</v>
      </c>
    </row>
    <row r="48" spans="1:52" ht="15" thickBot="1">
      <c r="A48" s="60">
        <v>2</v>
      </c>
      <c r="B48" s="60">
        <v>5</v>
      </c>
      <c r="C48" s="60">
        <v>4</v>
      </c>
      <c r="D48" s="60">
        <v>5</v>
      </c>
      <c r="E48" s="60">
        <v>1</v>
      </c>
      <c r="F48" s="56">
        <v>5</v>
      </c>
      <c r="G48" s="56">
        <v>5</v>
      </c>
      <c r="H48" s="56">
        <v>5</v>
      </c>
      <c r="I48" s="56">
        <v>5</v>
      </c>
      <c r="J48" s="56">
        <v>5</v>
      </c>
      <c r="K48" s="56">
        <v>5</v>
      </c>
      <c r="L48" s="56">
        <v>5</v>
      </c>
      <c r="M48" s="56">
        <v>5</v>
      </c>
      <c r="N48" s="56">
        <v>5</v>
      </c>
      <c r="O48" s="56">
        <v>5</v>
      </c>
      <c r="P48" s="56">
        <v>5</v>
      </c>
      <c r="Q48" s="56">
        <v>5</v>
      </c>
      <c r="R48" s="56">
        <v>5</v>
      </c>
      <c r="S48" s="56">
        <v>5</v>
      </c>
      <c r="T48" s="56">
        <v>5</v>
      </c>
      <c r="U48" s="56">
        <v>5</v>
      </c>
      <c r="V48" s="56">
        <v>5</v>
      </c>
      <c r="W48" s="56">
        <v>5</v>
      </c>
      <c r="X48" s="56">
        <v>5</v>
      </c>
      <c r="Y48" s="56">
        <v>5</v>
      </c>
      <c r="Z48" s="56">
        <v>5</v>
      </c>
      <c r="AA48" s="56">
        <v>5</v>
      </c>
      <c r="AB48" s="56">
        <v>5</v>
      </c>
      <c r="AC48" s="56">
        <v>5</v>
      </c>
      <c r="AD48" s="56">
        <v>5</v>
      </c>
      <c r="AE48" s="56">
        <v>5</v>
      </c>
      <c r="AF48" s="56">
        <v>5</v>
      </c>
      <c r="AG48" s="56">
        <v>5</v>
      </c>
      <c r="AH48" s="56">
        <v>5</v>
      </c>
      <c r="AI48" s="56">
        <v>5</v>
      </c>
      <c r="AJ48" s="56">
        <v>5</v>
      </c>
      <c r="AK48" s="56">
        <v>5</v>
      </c>
      <c r="AL48" s="56">
        <v>5</v>
      </c>
      <c r="AM48" s="56">
        <v>5</v>
      </c>
      <c r="AN48" s="56">
        <v>5</v>
      </c>
      <c r="AO48" s="56">
        <v>5</v>
      </c>
      <c r="AP48" s="56">
        <v>5</v>
      </c>
      <c r="AQ48" s="56">
        <v>5</v>
      </c>
      <c r="AR48" s="58">
        <f>IF(SUM(บันทึกข้อมูล!F48:O48)=0,"",SUM(บันทึกข้อมูล!F48:O48))</f>
        <v>50</v>
      </c>
      <c r="AS48" s="58">
        <f>IF(SUM(บันทึกข้อมูล!P48:W48)=0,"",SUM(บันทึกข้อมูล!P48:W48))</f>
        <v>40</v>
      </c>
      <c r="AT48" s="58">
        <f>IF(SUM(บันทึกข้อมูล!X48:AD48)=0,"",SUM(บันทึกข้อมูล!X48:AD48))</f>
        <v>35</v>
      </c>
      <c r="AU48" s="58">
        <f>IF(SUM(บันทึกข้อมูล!AE48:AG48)=0,"",SUM(บันทึกข้อมูล!AE48:AG48))</f>
        <v>15</v>
      </c>
      <c r="AV48" s="58">
        <f>IF(SUM(บันทึกข้อมูล!AH48:AJ48)=0,"",SUM(บันทึกข้อมูล!AH48:AJ48))</f>
        <v>15</v>
      </c>
      <c r="AW48" s="58">
        <f>IF(SUM(บันทึกข้อมูล!AK48:AL48)=0,"",SUM(บันทึกข้อมูล!AK48:AL48))</f>
        <v>10</v>
      </c>
      <c r="AX48" s="58">
        <f>IF(SUM(บันทึกข้อมูล!AM48:AM48)=0,"",SUM(บันทึกข้อมูล!AM48:AM48))</f>
        <v>5</v>
      </c>
      <c r="AY48" s="58">
        <f>IF(SUM(บันทึกข้อมูล!AN48:AQ48)=0,"",SUM(บันทึกข้อมูล!AN48:AQ48))</f>
        <v>20</v>
      </c>
      <c r="AZ48" s="58">
        <f>IF(SUM(บันทึกข้อมูล!X48:AQ48)=0,"",SUM(บันทึกข้อมูล!X48:AQ48))</f>
        <v>100</v>
      </c>
    </row>
    <row r="49" spans="1:52" ht="15" thickBot="1">
      <c r="A49" s="60">
        <v>2</v>
      </c>
      <c r="B49" s="60">
        <v>5</v>
      </c>
      <c r="C49" s="60">
        <v>3</v>
      </c>
      <c r="D49" s="60">
        <v>4</v>
      </c>
      <c r="E49" s="60">
        <v>1</v>
      </c>
      <c r="F49" s="56">
        <v>5</v>
      </c>
      <c r="G49" s="56">
        <v>5</v>
      </c>
      <c r="H49" s="56">
        <v>5</v>
      </c>
      <c r="I49" s="56">
        <v>5</v>
      </c>
      <c r="J49" s="56">
        <v>5</v>
      </c>
      <c r="K49" s="56">
        <v>5</v>
      </c>
      <c r="L49" s="56">
        <v>5</v>
      </c>
      <c r="M49" s="56">
        <v>5</v>
      </c>
      <c r="N49" s="56">
        <v>5</v>
      </c>
      <c r="O49" s="56">
        <v>5</v>
      </c>
      <c r="P49" s="56">
        <v>5</v>
      </c>
      <c r="Q49" s="56">
        <v>5</v>
      </c>
      <c r="R49" s="56">
        <v>5</v>
      </c>
      <c r="S49" s="56">
        <v>5</v>
      </c>
      <c r="T49" s="56">
        <v>5</v>
      </c>
      <c r="U49" s="56">
        <v>5</v>
      </c>
      <c r="V49" s="56">
        <v>5</v>
      </c>
      <c r="W49" s="56">
        <v>5</v>
      </c>
      <c r="X49" s="56">
        <v>5</v>
      </c>
      <c r="Y49" s="56">
        <v>5</v>
      </c>
      <c r="Z49" s="56">
        <v>5</v>
      </c>
      <c r="AA49" s="56">
        <v>5</v>
      </c>
      <c r="AB49" s="56">
        <v>5</v>
      </c>
      <c r="AC49" s="56">
        <v>5</v>
      </c>
      <c r="AD49" s="56">
        <v>5</v>
      </c>
      <c r="AE49" s="56">
        <v>5</v>
      </c>
      <c r="AF49" s="56">
        <v>5</v>
      </c>
      <c r="AG49" s="56">
        <v>5</v>
      </c>
      <c r="AH49" s="56">
        <v>5</v>
      </c>
      <c r="AI49" s="56">
        <v>5</v>
      </c>
      <c r="AJ49" s="56">
        <v>5</v>
      </c>
      <c r="AK49" s="56">
        <v>5</v>
      </c>
      <c r="AL49" s="56">
        <v>5</v>
      </c>
      <c r="AM49" s="56">
        <v>5</v>
      </c>
      <c r="AN49" s="56">
        <v>5</v>
      </c>
      <c r="AO49" s="56">
        <v>5</v>
      </c>
      <c r="AP49" s="56">
        <v>5</v>
      </c>
      <c r="AQ49" s="56">
        <v>5</v>
      </c>
      <c r="AR49" s="58">
        <f>IF(SUM(บันทึกข้อมูล!F49:O49)=0,"",SUM(บันทึกข้อมูล!F49:O49))</f>
        <v>50</v>
      </c>
      <c r="AS49" s="58">
        <f>IF(SUM(บันทึกข้อมูล!P49:W49)=0,"",SUM(บันทึกข้อมูล!P49:W49))</f>
        <v>40</v>
      </c>
      <c r="AT49" s="58">
        <f>IF(SUM(บันทึกข้อมูล!X49:AD49)=0,"",SUM(บันทึกข้อมูล!X49:AD49))</f>
        <v>35</v>
      </c>
      <c r="AU49" s="58">
        <f>IF(SUM(บันทึกข้อมูล!AE49:AG49)=0,"",SUM(บันทึกข้อมูล!AE49:AG49))</f>
        <v>15</v>
      </c>
      <c r="AV49" s="58">
        <f>IF(SUM(บันทึกข้อมูล!AH49:AJ49)=0,"",SUM(บันทึกข้อมูล!AH49:AJ49))</f>
        <v>15</v>
      </c>
      <c r="AW49" s="58">
        <f>IF(SUM(บันทึกข้อมูล!AK49:AL49)=0,"",SUM(บันทึกข้อมูล!AK49:AL49))</f>
        <v>10</v>
      </c>
      <c r="AX49" s="58">
        <f>IF(SUM(บันทึกข้อมูล!AM49:AM49)=0,"",SUM(บันทึกข้อมูล!AM49:AM49))</f>
        <v>5</v>
      </c>
      <c r="AY49" s="58">
        <f>IF(SUM(บันทึกข้อมูล!AN49:AQ49)=0,"",SUM(บันทึกข้อมูล!AN49:AQ49))</f>
        <v>20</v>
      </c>
      <c r="AZ49" s="58">
        <f>IF(SUM(บันทึกข้อมูล!X49:AQ49)=0,"",SUM(บันทึกข้อมูล!X49:AQ49))</f>
        <v>100</v>
      </c>
    </row>
    <row r="50" spans="1:52" ht="15" thickBot="1">
      <c r="A50" s="60">
        <v>2</v>
      </c>
      <c r="B50" s="60">
        <v>5</v>
      </c>
      <c r="C50" s="60">
        <v>3</v>
      </c>
      <c r="D50" s="60">
        <v>3</v>
      </c>
      <c r="E50" s="60">
        <v>1</v>
      </c>
      <c r="F50" s="56">
        <v>5</v>
      </c>
      <c r="G50" s="56">
        <v>5</v>
      </c>
      <c r="H50" s="56">
        <v>5</v>
      </c>
      <c r="I50" s="56">
        <v>5</v>
      </c>
      <c r="J50" s="56">
        <v>5</v>
      </c>
      <c r="K50" s="56">
        <v>5</v>
      </c>
      <c r="L50" s="56">
        <v>5</v>
      </c>
      <c r="M50" s="56">
        <v>5</v>
      </c>
      <c r="N50" s="56">
        <v>5</v>
      </c>
      <c r="O50" s="56">
        <v>5</v>
      </c>
      <c r="P50" s="56">
        <v>5</v>
      </c>
      <c r="Q50" s="56">
        <v>5</v>
      </c>
      <c r="R50" s="56">
        <v>5</v>
      </c>
      <c r="S50" s="56">
        <v>5</v>
      </c>
      <c r="T50" s="56">
        <v>5</v>
      </c>
      <c r="U50" s="56">
        <v>5</v>
      </c>
      <c r="V50" s="56">
        <v>5</v>
      </c>
      <c r="W50" s="56">
        <v>5</v>
      </c>
      <c r="X50" s="56">
        <v>5</v>
      </c>
      <c r="Y50" s="56">
        <v>5</v>
      </c>
      <c r="Z50" s="56">
        <v>5</v>
      </c>
      <c r="AA50" s="56">
        <v>5</v>
      </c>
      <c r="AB50" s="56">
        <v>5</v>
      </c>
      <c r="AC50" s="56">
        <v>5</v>
      </c>
      <c r="AD50" s="56">
        <v>5</v>
      </c>
      <c r="AE50" s="56">
        <v>5</v>
      </c>
      <c r="AF50" s="56">
        <v>5</v>
      </c>
      <c r="AG50" s="56">
        <v>5</v>
      </c>
      <c r="AH50" s="56">
        <v>5</v>
      </c>
      <c r="AI50" s="56">
        <v>5</v>
      </c>
      <c r="AJ50" s="56">
        <v>5</v>
      </c>
      <c r="AK50" s="56">
        <v>5</v>
      </c>
      <c r="AL50" s="56">
        <v>5</v>
      </c>
      <c r="AM50" s="56">
        <v>5</v>
      </c>
      <c r="AN50" s="56">
        <v>5</v>
      </c>
      <c r="AO50" s="56">
        <v>5</v>
      </c>
      <c r="AP50" s="56">
        <v>5</v>
      </c>
      <c r="AQ50" s="56">
        <v>5</v>
      </c>
      <c r="AR50" s="58">
        <f>IF(SUM(บันทึกข้อมูล!F50:O50)=0,"",SUM(บันทึกข้อมูล!F50:O50))</f>
        <v>50</v>
      </c>
      <c r="AS50" s="58">
        <f>IF(SUM(บันทึกข้อมูล!P50:W50)=0,"",SUM(บันทึกข้อมูล!P50:W50))</f>
        <v>40</v>
      </c>
      <c r="AT50" s="58">
        <f>IF(SUM(บันทึกข้อมูล!X50:AD50)=0,"",SUM(บันทึกข้อมูล!X50:AD50))</f>
        <v>35</v>
      </c>
      <c r="AU50" s="58">
        <f>IF(SUM(บันทึกข้อมูล!AE50:AG50)=0,"",SUM(บันทึกข้อมูล!AE50:AG50))</f>
        <v>15</v>
      </c>
      <c r="AV50" s="58">
        <f>IF(SUM(บันทึกข้อมูล!AH50:AJ50)=0,"",SUM(บันทึกข้อมูล!AH50:AJ50))</f>
        <v>15</v>
      </c>
      <c r="AW50" s="58">
        <f>IF(SUM(บันทึกข้อมูล!AK50:AL50)=0,"",SUM(บันทึกข้อมูล!AK50:AL50))</f>
        <v>10</v>
      </c>
      <c r="AX50" s="58">
        <f>IF(SUM(บันทึกข้อมูล!AM50:AM50)=0,"",SUM(บันทึกข้อมูล!AM50:AM50))</f>
        <v>5</v>
      </c>
      <c r="AY50" s="58">
        <f>IF(SUM(บันทึกข้อมูล!AN50:AQ50)=0,"",SUM(บันทึกข้อมูล!AN50:AQ50))</f>
        <v>20</v>
      </c>
      <c r="AZ50" s="58">
        <f>IF(SUM(บันทึกข้อมูล!X50:AQ50)=0,"",SUM(บันทึกข้อมูล!X50:AQ50))</f>
        <v>100</v>
      </c>
    </row>
    <row r="51" spans="1:52" ht="15" thickBot="1">
      <c r="A51" s="60">
        <v>1</v>
      </c>
      <c r="B51" s="60">
        <v>4</v>
      </c>
      <c r="C51" s="60">
        <v>4</v>
      </c>
      <c r="D51" s="60">
        <v>4</v>
      </c>
      <c r="E51" s="60">
        <v>3</v>
      </c>
      <c r="F51" s="56">
        <v>5</v>
      </c>
      <c r="G51" s="56">
        <v>5</v>
      </c>
      <c r="H51" s="56">
        <v>5</v>
      </c>
      <c r="I51" s="56">
        <v>5</v>
      </c>
      <c r="J51" s="56">
        <v>5</v>
      </c>
      <c r="K51" s="56">
        <v>5</v>
      </c>
      <c r="L51" s="56">
        <v>5</v>
      </c>
      <c r="M51" s="56">
        <v>5</v>
      </c>
      <c r="N51" s="56">
        <v>5</v>
      </c>
      <c r="O51" s="56">
        <v>5</v>
      </c>
      <c r="P51" s="56">
        <v>5</v>
      </c>
      <c r="Q51" s="56">
        <v>5</v>
      </c>
      <c r="R51" s="56">
        <v>5</v>
      </c>
      <c r="S51" s="56">
        <v>5</v>
      </c>
      <c r="T51" s="56">
        <v>5</v>
      </c>
      <c r="U51" s="56">
        <v>5</v>
      </c>
      <c r="V51" s="56">
        <v>5</v>
      </c>
      <c r="W51" s="56">
        <v>5</v>
      </c>
      <c r="X51" s="56">
        <v>5</v>
      </c>
      <c r="Y51" s="56">
        <v>5</v>
      </c>
      <c r="Z51" s="56">
        <v>5</v>
      </c>
      <c r="AA51" s="56">
        <v>5</v>
      </c>
      <c r="AB51" s="56">
        <v>5</v>
      </c>
      <c r="AC51" s="56">
        <v>5</v>
      </c>
      <c r="AD51" s="56">
        <v>5</v>
      </c>
      <c r="AE51" s="56">
        <v>5</v>
      </c>
      <c r="AF51" s="56">
        <v>5</v>
      </c>
      <c r="AG51" s="56">
        <v>5</v>
      </c>
      <c r="AH51" s="56">
        <v>5</v>
      </c>
      <c r="AI51" s="56">
        <v>5</v>
      </c>
      <c r="AJ51" s="56">
        <v>5</v>
      </c>
      <c r="AK51" s="56">
        <v>5</v>
      </c>
      <c r="AL51" s="56">
        <v>5</v>
      </c>
      <c r="AM51" s="56">
        <v>5</v>
      </c>
      <c r="AN51" s="56">
        <v>5</v>
      </c>
      <c r="AO51" s="56">
        <v>5</v>
      </c>
      <c r="AP51" s="56">
        <v>5</v>
      </c>
      <c r="AQ51" s="56">
        <v>5</v>
      </c>
      <c r="AR51" s="58">
        <f>IF(SUM(บันทึกข้อมูล!F51:O51)=0,"",SUM(บันทึกข้อมูล!F51:O51))</f>
        <v>50</v>
      </c>
      <c r="AS51" s="58">
        <f>IF(SUM(บันทึกข้อมูล!P51:W51)=0,"",SUM(บันทึกข้อมูล!P51:W51))</f>
        <v>40</v>
      </c>
      <c r="AT51" s="58">
        <f>IF(SUM(บันทึกข้อมูล!X51:AD51)=0,"",SUM(บันทึกข้อมูล!X51:AD51))</f>
        <v>35</v>
      </c>
      <c r="AU51" s="58">
        <f>IF(SUM(บันทึกข้อมูล!AE51:AG51)=0,"",SUM(บันทึกข้อมูล!AE51:AG51))</f>
        <v>15</v>
      </c>
      <c r="AV51" s="58">
        <f>IF(SUM(บันทึกข้อมูล!AH51:AJ51)=0,"",SUM(บันทึกข้อมูล!AH51:AJ51))</f>
        <v>15</v>
      </c>
      <c r="AW51" s="58">
        <f>IF(SUM(บันทึกข้อมูล!AK51:AL51)=0,"",SUM(บันทึกข้อมูล!AK51:AL51))</f>
        <v>10</v>
      </c>
      <c r="AX51" s="58">
        <f>IF(SUM(บันทึกข้อมูล!AM51:AM51)=0,"",SUM(บันทึกข้อมูล!AM51:AM51))</f>
        <v>5</v>
      </c>
      <c r="AY51" s="58">
        <f>IF(SUM(บันทึกข้อมูล!AN51:AQ51)=0,"",SUM(บันทึกข้อมูล!AN51:AQ51))</f>
        <v>20</v>
      </c>
      <c r="AZ51" s="58">
        <f>IF(SUM(บันทึกข้อมูล!X51:AQ51)=0,"",SUM(บันทึกข้อมูล!X51:AQ51))</f>
        <v>100</v>
      </c>
    </row>
    <row r="52" spans="1:52" ht="15" thickBot="1">
      <c r="A52" s="60">
        <v>1</v>
      </c>
      <c r="B52" s="60">
        <v>4</v>
      </c>
      <c r="C52" s="60">
        <v>5</v>
      </c>
      <c r="D52" s="60">
        <v>5</v>
      </c>
      <c r="E52" s="60">
        <v>3</v>
      </c>
      <c r="F52" s="56">
        <v>5</v>
      </c>
      <c r="G52" s="56">
        <v>5</v>
      </c>
      <c r="H52" s="56">
        <v>5</v>
      </c>
      <c r="I52" s="56">
        <v>5</v>
      </c>
      <c r="J52" s="56">
        <v>5</v>
      </c>
      <c r="K52" s="56">
        <v>5</v>
      </c>
      <c r="L52" s="56">
        <v>5</v>
      </c>
      <c r="M52" s="56">
        <v>5</v>
      </c>
      <c r="N52" s="56">
        <v>5</v>
      </c>
      <c r="O52" s="56">
        <v>5</v>
      </c>
      <c r="P52" s="56">
        <v>5</v>
      </c>
      <c r="Q52" s="56">
        <v>5</v>
      </c>
      <c r="R52" s="56">
        <v>5</v>
      </c>
      <c r="S52" s="56">
        <v>5</v>
      </c>
      <c r="T52" s="56">
        <v>5</v>
      </c>
      <c r="U52" s="56">
        <v>5</v>
      </c>
      <c r="V52" s="56">
        <v>5</v>
      </c>
      <c r="W52" s="56">
        <v>5</v>
      </c>
      <c r="X52" s="56">
        <v>5</v>
      </c>
      <c r="Y52" s="56">
        <v>5</v>
      </c>
      <c r="Z52" s="56">
        <v>5</v>
      </c>
      <c r="AA52" s="56">
        <v>5</v>
      </c>
      <c r="AB52" s="56">
        <v>5</v>
      </c>
      <c r="AC52" s="56">
        <v>5</v>
      </c>
      <c r="AD52" s="56">
        <v>5</v>
      </c>
      <c r="AE52" s="56">
        <v>5</v>
      </c>
      <c r="AF52" s="56">
        <v>5</v>
      </c>
      <c r="AG52" s="56">
        <v>5</v>
      </c>
      <c r="AH52" s="56">
        <v>5</v>
      </c>
      <c r="AI52" s="56">
        <v>5</v>
      </c>
      <c r="AJ52" s="56">
        <v>5</v>
      </c>
      <c r="AK52" s="56">
        <v>5</v>
      </c>
      <c r="AL52" s="56">
        <v>5</v>
      </c>
      <c r="AM52" s="56">
        <v>5</v>
      </c>
      <c r="AN52" s="56">
        <v>5</v>
      </c>
      <c r="AO52" s="56">
        <v>5</v>
      </c>
      <c r="AP52" s="56">
        <v>5</v>
      </c>
      <c r="AQ52" s="56">
        <v>5</v>
      </c>
      <c r="AR52" s="58">
        <f>IF(SUM(บันทึกข้อมูล!F52:O52)=0,"",SUM(บันทึกข้อมูล!F52:O52))</f>
        <v>50</v>
      </c>
      <c r="AS52" s="58">
        <f>IF(SUM(บันทึกข้อมูล!P52:W52)=0,"",SUM(บันทึกข้อมูล!P52:W52))</f>
        <v>40</v>
      </c>
      <c r="AT52" s="58">
        <f>IF(SUM(บันทึกข้อมูล!X52:AD52)=0,"",SUM(บันทึกข้อมูล!X52:AD52))</f>
        <v>35</v>
      </c>
      <c r="AU52" s="58">
        <f>IF(SUM(บันทึกข้อมูล!AE52:AG52)=0,"",SUM(บันทึกข้อมูล!AE52:AG52))</f>
        <v>15</v>
      </c>
      <c r="AV52" s="58">
        <f>IF(SUM(บันทึกข้อมูล!AH52:AJ52)=0,"",SUM(บันทึกข้อมูล!AH52:AJ52))</f>
        <v>15</v>
      </c>
      <c r="AW52" s="58">
        <f>IF(SUM(บันทึกข้อมูล!AK52:AL52)=0,"",SUM(บันทึกข้อมูล!AK52:AL52))</f>
        <v>10</v>
      </c>
      <c r="AX52" s="58">
        <f>IF(SUM(บันทึกข้อมูล!AM52:AM52)=0,"",SUM(บันทึกข้อมูล!AM52:AM52))</f>
        <v>5</v>
      </c>
      <c r="AY52" s="58">
        <f>IF(SUM(บันทึกข้อมูล!AN52:AQ52)=0,"",SUM(บันทึกข้อมูล!AN52:AQ52))</f>
        <v>20</v>
      </c>
      <c r="AZ52" s="58">
        <f>IF(SUM(บันทึกข้อมูล!X52:AQ52)=0,"",SUM(บันทึกข้อมูล!X52:AQ52))</f>
        <v>100</v>
      </c>
    </row>
    <row r="53" spans="1:52" ht="15" thickBot="1">
      <c r="A53" s="60">
        <v>2</v>
      </c>
      <c r="B53" s="60">
        <v>3</v>
      </c>
      <c r="C53" s="60">
        <v>3</v>
      </c>
      <c r="D53" s="60">
        <v>3</v>
      </c>
      <c r="E53" s="60">
        <v>3</v>
      </c>
      <c r="F53" s="56">
        <v>5</v>
      </c>
      <c r="G53" s="56">
        <v>5</v>
      </c>
      <c r="H53" s="56">
        <v>5</v>
      </c>
      <c r="I53" s="56">
        <v>5</v>
      </c>
      <c r="J53" s="56">
        <v>5</v>
      </c>
      <c r="K53" s="56">
        <v>5</v>
      </c>
      <c r="L53" s="56">
        <v>5</v>
      </c>
      <c r="M53" s="56">
        <v>5</v>
      </c>
      <c r="N53" s="56">
        <v>5</v>
      </c>
      <c r="O53" s="56">
        <v>5</v>
      </c>
      <c r="P53" s="56">
        <v>5</v>
      </c>
      <c r="Q53" s="56">
        <v>5</v>
      </c>
      <c r="R53" s="56">
        <v>5</v>
      </c>
      <c r="S53" s="56">
        <v>5</v>
      </c>
      <c r="T53" s="56">
        <v>5</v>
      </c>
      <c r="U53" s="56">
        <v>5</v>
      </c>
      <c r="V53" s="56">
        <v>5</v>
      </c>
      <c r="W53" s="56">
        <v>5</v>
      </c>
      <c r="X53" s="56">
        <v>5</v>
      </c>
      <c r="Y53" s="56">
        <v>5</v>
      </c>
      <c r="Z53" s="56">
        <v>5</v>
      </c>
      <c r="AA53" s="56">
        <v>5</v>
      </c>
      <c r="AB53" s="56">
        <v>5</v>
      </c>
      <c r="AC53" s="56">
        <v>5</v>
      </c>
      <c r="AD53" s="56">
        <v>5</v>
      </c>
      <c r="AE53" s="56">
        <v>5</v>
      </c>
      <c r="AF53" s="56">
        <v>5</v>
      </c>
      <c r="AG53" s="56">
        <v>5</v>
      </c>
      <c r="AH53" s="56">
        <v>5</v>
      </c>
      <c r="AI53" s="56">
        <v>5</v>
      </c>
      <c r="AJ53" s="56">
        <v>5</v>
      </c>
      <c r="AK53" s="56">
        <v>5</v>
      </c>
      <c r="AL53" s="56">
        <v>5</v>
      </c>
      <c r="AM53" s="56">
        <v>5</v>
      </c>
      <c r="AN53" s="56">
        <v>5</v>
      </c>
      <c r="AO53" s="56">
        <v>5</v>
      </c>
      <c r="AP53" s="56">
        <v>5</v>
      </c>
      <c r="AQ53" s="56">
        <v>5</v>
      </c>
      <c r="AR53" s="58">
        <f>IF(SUM(บันทึกข้อมูล!F53:O53)=0,"",SUM(บันทึกข้อมูล!F53:O53))</f>
        <v>50</v>
      </c>
      <c r="AS53" s="58">
        <f>IF(SUM(บันทึกข้อมูล!P53:W53)=0,"",SUM(บันทึกข้อมูล!P53:W53))</f>
        <v>40</v>
      </c>
      <c r="AT53" s="58">
        <f>IF(SUM(บันทึกข้อมูล!X53:AD53)=0,"",SUM(บันทึกข้อมูล!X53:AD53))</f>
        <v>35</v>
      </c>
      <c r="AU53" s="58">
        <f>IF(SUM(บันทึกข้อมูล!AE53:AG53)=0,"",SUM(บันทึกข้อมูล!AE53:AG53))</f>
        <v>15</v>
      </c>
      <c r="AV53" s="58">
        <f>IF(SUM(บันทึกข้อมูล!AH53:AJ53)=0,"",SUM(บันทึกข้อมูล!AH53:AJ53))</f>
        <v>15</v>
      </c>
      <c r="AW53" s="58">
        <f>IF(SUM(บันทึกข้อมูล!AK53:AL53)=0,"",SUM(บันทึกข้อมูล!AK53:AL53))</f>
        <v>10</v>
      </c>
      <c r="AX53" s="58">
        <f>IF(SUM(บันทึกข้อมูล!AM53:AM53)=0,"",SUM(บันทึกข้อมูล!AM53:AM53))</f>
        <v>5</v>
      </c>
      <c r="AY53" s="58">
        <f>IF(SUM(บันทึกข้อมูล!AN53:AQ53)=0,"",SUM(บันทึกข้อมูล!AN53:AQ53))</f>
        <v>20</v>
      </c>
      <c r="AZ53" s="58">
        <f>IF(SUM(บันทึกข้อมูล!X53:AQ53)=0,"",SUM(บันทึกข้อมูล!X53:AQ53))</f>
        <v>100</v>
      </c>
    </row>
    <row r="54" spans="1:52" ht="15" thickBot="1">
      <c r="A54" s="60">
        <v>2</v>
      </c>
      <c r="B54" s="60">
        <v>5</v>
      </c>
      <c r="C54" s="60">
        <v>4</v>
      </c>
      <c r="D54" s="60">
        <v>5</v>
      </c>
      <c r="E54" s="60">
        <v>1</v>
      </c>
      <c r="F54" s="56">
        <v>2</v>
      </c>
      <c r="G54" s="56">
        <v>2</v>
      </c>
      <c r="H54" s="56">
        <v>2</v>
      </c>
      <c r="I54" s="56">
        <v>2</v>
      </c>
      <c r="J54" s="56">
        <v>4</v>
      </c>
      <c r="K54" s="56">
        <v>2</v>
      </c>
      <c r="L54" s="56">
        <v>2</v>
      </c>
      <c r="M54" s="56">
        <v>4</v>
      </c>
      <c r="N54" s="56">
        <v>2</v>
      </c>
      <c r="O54" s="56">
        <v>2</v>
      </c>
      <c r="P54" s="56">
        <v>1</v>
      </c>
      <c r="Q54" s="56">
        <v>5</v>
      </c>
      <c r="R54" s="56">
        <v>4</v>
      </c>
      <c r="S54" s="56">
        <v>4</v>
      </c>
      <c r="T54" s="56">
        <v>5</v>
      </c>
      <c r="U54" s="56">
        <v>4</v>
      </c>
      <c r="V54" s="56">
        <v>3</v>
      </c>
      <c r="W54" s="56">
        <v>3</v>
      </c>
      <c r="X54" s="56">
        <v>4</v>
      </c>
      <c r="Y54" s="56">
        <v>4</v>
      </c>
      <c r="Z54" s="56">
        <v>3</v>
      </c>
      <c r="AA54" s="56">
        <v>3</v>
      </c>
      <c r="AB54" s="56">
        <v>3</v>
      </c>
      <c r="AC54" s="56">
        <v>3</v>
      </c>
      <c r="AD54" s="56">
        <v>3</v>
      </c>
      <c r="AE54" s="56">
        <v>4</v>
      </c>
      <c r="AF54" s="56">
        <v>4</v>
      </c>
      <c r="AG54" s="56">
        <v>4</v>
      </c>
      <c r="AH54" s="56">
        <v>4</v>
      </c>
      <c r="AI54" s="56">
        <v>4</v>
      </c>
      <c r="AJ54" s="56">
        <v>5</v>
      </c>
      <c r="AK54" s="56">
        <v>4</v>
      </c>
      <c r="AL54" s="56">
        <v>4</v>
      </c>
      <c r="AM54" s="56">
        <v>3</v>
      </c>
      <c r="AN54" s="56">
        <v>5</v>
      </c>
      <c r="AO54" s="56">
        <v>5</v>
      </c>
      <c r="AP54" s="56">
        <v>5</v>
      </c>
      <c r="AQ54" s="56">
        <v>5</v>
      </c>
      <c r="AR54" s="58">
        <f>IF(SUM(บันทึกข้อมูล!F54:O54)=0,"",SUM(บันทึกข้อมูล!F54:O54))</f>
        <v>24</v>
      </c>
      <c r="AS54" s="58">
        <f>IF(SUM(บันทึกข้อมูล!P54:W54)=0,"",SUM(บันทึกข้อมูล!P54:W54))</f>
        <v>29</v>
      </c>
      <c r="AT54" s="58">
        <f>IF(SUM(บันทึกข้อมูล!X54:AD54)=0,"",SUM(บันทึกข้อมูล!X54:AD54))</f>
        <v>23</v>
      </c>
      <c r="AU54" s="58">
        <f>IF(SUM(บันทึกข้อมูล!AE54:AG54)=0,"",SUM(บันทึกข้อมูล!AE54:AG54))</f>
        <v>12</v>
      </c>
      <c r="AV54" s="58">
        <f>IF(SUM(บันทึกข้อมูล!AH54:AJ54)=0,"",SUM(บันทึกข้อมูล!AH54:AJ54))</f>
        <v>13</v>
      </c>
      <c r="AW54" s="58">
        <f>IF(SUM(บันทึกข้อมูล!AK54:AL54)=0,"",SUM(บันทึกข้อมูล!AK54:AL54))</f>
        <v>8</v>
      </c>
      <c r="AX54" s="58">
        <f>IF(SUM(บันทึกข้อมูล!AM54:AM54)=0,"",SUM(บันทึกข้อมูล!AM54:AM54))</f>
        <v>3</v>
      </c>
      <c r="AY54" s="58">
        <f>IF(SUM(บันทึกข้อมูล!AN54:AQ54)=0,"",SUM(บันทึกข้อมูล!AN54:AQ54))</f>
        <v>20</v>
      </c>
      <c r="AZ54" s="58">
        <f>IF(SUM(บันทึกข้อมูล!X54:AQ54)=0,"",SUM(บันทึกข้อมูล!X54:AQ54))</f>
        <v>79</v>
      </c>
    </row>
    <row r="55" spans="1:52" ht="15" thickBot="1">
      <c r="A55" s="60">
        <v>2</v>
      </c>
      <c r="B55" s="60">
        <v>3</v>
      </c>
      <c r="C55" s="60">
        <v>3</v>
      </c>
      <c r="D55" s="60">
        <v>5</v>
      </c>
      <c r="E55" s="60">
        <v>3</v>
      </c>
      <c r="F55" s="56">
        <v>4</v>
      </c>
      <c r="G55" s="56">
        <v>4</v>
      </c>
      <c r="H55" s="56">
        <v>4</v>
      </c>
      <c r="I55" s="56">
        <v>4</v>
      </c>
      <c r="J55" s="56">
        <v>2</v>
      </c>
      <c r="K55" s="56">
        <v>4</v>
      </c>
      <c r="L55" s="56">
        <v>4</v>
      </c>
      <c r="M55" s="56">
        <v>2</v>
      </c>
      <c r="N55" s="56">
        <v>4</v>
      </c>
      <c r="O55" s="56">
        <v>4</v>
      </c>
      <c r="P55" s="56">
        <v>4</v>
      </c>
      <c r="Q55" s="56">
        <v>4</v>
      </c>
      <c r="R55" s="56">
        <v>4</v>
      </c>
      <c r="S55" s="56">
        <v>4</v>
      </c>
      <c r="T55" s="56">
        <v>5</v>
      </c>
      <c r="U55" s="56">
        <v>4</v>
      </c>
      <c r="V55" s="56">
        <v>4</v>
      </c>
      <c r="W55" s="56">
        <v>2</v>
      </c>
      <c r="X55" s="56">
        <v>4</v>
      </c>
      <c r="Y55" s="56">
        <v>4</v>
      </c>
      <c r="Z55" s="56">
        <v>4</v>
      </c>
      <c r="AA55" s="56">
        <v>5</v>
      </c>
      <c r="AB55" s="56">
        <v>4</v>
      </c>
      <c r="AC55" s="56">
        <v>5</v>
      </c>
      <c r="AD55" s="56">
        <v>4</v>
      </c>
      <c r="AE55" s="56">
        <v>4</v>
      </c>
      <c r="AF55" s="56">
        <v>3</v>
      </c>
      <c r="AG55" s="56">
        <v>2</v>
      </c>
      <c r="AH55" s="56">
        <v>4</v>
      </c>
      <c r="AI55" s="56">
        <v>4</v>
      </c>
      <c r="AJ55" s="56">
        <v>5</v>
      </c>
      <c r="AK55" s="56">
        <v>5</v>
      </c>
      <c r="AL55" s="56">
        <v>2</v>
      </c>
      <c r="AM55" s="56">
        <v>5</v>
      </c>
      <c r="AN55" s="56">
        <v>5</v>
      </c>
      <c r="AO55" s="56">
        <v>5</v>
      </c>
      <c r="AP55" s="56">
        <v>4</v>
      </c>
      <c r="AQ55" s="56">
        <v>5</v>
      </c>
      <c r="AR55" s="58">
        <f>IF(SUM(บันทึกข้อมูล!F55:O55)=0,"",SUM(บันทึกข้อมูล!F55:O55))</f>
        <v>36</v>
      </c>
      <c r="AS55" s="58">
        <f>IF(SUM(บันทึกข้อมูล!P55:W55)=0,"",SUM(บันทึกข้อมูล!P55:W55))</f>
        <v>31</v>
      </c>
      <c r="AT55" s="58">
        <f>IF(SUM(บันทึกข้อมูล!X55:AD55)=0,"",SUM(บันทึกข้อมูล!X55:AD55))</f>
        <v>30</v>
      </c>
      <c r="AU55" s="58">
        <f>IF(SUM(บันทึกข้อมูล!AE55:AG55)=0,"",SUM(บันทึกข้อมูล!AE55:AG55))</f>
        <v>9</v>
      </c>
      <c r="AV55" s="58">
        <f>IF(SUM(บันทึกข้อมูล!AH55:AJ55)=0,"",SUM(บันทึกข้อมูล!AH55:AJ55))</f>
        <v>13</v>
      </c>
      <c r="AW55" s="58">
        <f>IF(SUM(บันทึกข้อมูล!AK55:AL55)=0,"",SUM(บันทึกข้อมูล!AK55:AL55))</f>
        <v>7</v>
      </c>
      <c r="AX55" s="58">
        <f>IF(SUM(บันทึกข้อมูล!AM55:AM55)=0,"",SUM(บันทึกข้อมูล!AM55:AM55))</f>
        <v>5</v>
      </c>
      <c r="AY55" s="58">
        <f>IF(SUM(บันทึกข้อมูล!AN55:AQ55)=0,"",SUM(บันทึกข้อมูล!AN55:AQ55))</f>
        <v>19</v>
      </c>
      <c r="AZ55" s="58">
        <f>IF(SUM(บันทึกข้อมูล!X55:AQ55)=0,"",SUM(บันทึกข้อมูล!X55:AQ55))</f>
        <v>83</v>
      </c>
    </row>
    <row r="56" spans="1:52" ht="15" thickBot="1">
      <c r="A56" s="60">
        <v>2</v>
      </c>
      <c r="B56" s="60">
        <v>5</v>
      </c>
      <c r="C56" s="60">
        <v>2</v>
      </c>
      <c r="D56" s="60">
        <v>5</v>
      </c>
      <c r="E56" s="60">
        <v>3</v>
      </c>
      <c r="F56" s="56">
        <v>4</v>
      </c>
      <c r="G56" s="56">
        <v>4</v>
      </c>
      <c r="H56" s="56">
        <v>4</v>
      </c>
      <c r="I56" s="56">
        <v>4</v>
      </c>
      <c r="J56" s="56">
        <v>2</v>
      </c>
      <c r="K56" s="56">
        <v>4</v>
      </c>
      <c r="L56" s="56">
        <v>4</v>
      </c>
      <c r="M56" s="56">
        <v>2</v>
      </c>
      <c r="N56" s="56">
        <v>4</v>
      </c>
      <c r="O56" s="56">
        <v>4</v>
      </c>
      <c r="P56" s="56">
        <v>1</v>
      </c>
      <c r="Q56" s="56">
        <v>5</v>
      </c>
      <c r="R56" s="56">
        <v>5</v>
      </c>
      <c r="S56" s="56">
        <v>5</v>
      </c>
      <c r="T56" s="56">
        <v>5</v>
      </c>
      <c r="U56" s="56">
        <v>4</v>
      </c>
      <c r="V56" s="56">
        <v>4</v>
      </c>
      <c r="W56" s="56">
        <v>1</v>
      </c>
      <c r="X56" s="56">
        <v>5</v>
      </c>
      <c r="Y56" s="56">
        <v>5</v>
      </c>
      <c r="Z56" s="56">
        <v>5</v>
      </c>
      <c r="AA56" s="56">
        <v>4</v>
      </c>
      <c r="AB56" s="56">
        <v>5</v>
      </c>
      <c r="AC56" s="56">
        <v>5</v>
      </c>
      <c r="AD56" s="56">
        <v>5</v>
      </c>
      <c r="AE56" s="56">
        <v>4</v>
      </c>
      <c r="AF56" s="56">
        <v>4</v>
      </c>
      <c r="AG56" s="56">
        <v>1</v>
      </c>
      <c r="AH56" s="56">
        <v>5</v>
      </c>
      <c r="AI56" s="56">
        <v>5</v>
      </c>
      <c r="AJ56" s="56">
        <v>5</v>
      </c>
      <c r="AK56" s="56">
        <v>5</v>
      </c>
      <c r="AL56" s="56">
        <v>5</v>
      </c>
      <c r="AM56" s="56">
        <v>5</v>
      </c>
      <c r="AN56" s="56">
        <v>5</v>
      </c>
      <c r="AO56" s="56">
        <v>5</v>
      </c>
      <c r="AP56" s="56">
        <v>3</v>
      </c>
      <c r="AQ56" s="56">
        <v>4</v>
      </c>
      <c r="AR56" s="58">
        <f>IF(SUM(บันทึกข้อมูล!F56:O56)=0,"",SUM(บันทึกข้อมูล!F56:O56))</f>
        <v>36</v>
      </c>
      <c r="AS56" s="58">
        <f>IF(SUM(บันทึกข้อมูล!P56:W56)=0,"",SUM(บันทึกข้อมูล!P56:W56))</f>
        <v>30</v>
      </c>
      <c r="AT56" s="58">
        <f>IF(SUM(บันทึกข้อมูล!X56:AD56)=0,"",SUM(บันทึกข้อมูล!X56:AD56))</f>
        <v>34</v>
      </c>
      <c r="AU56" s="58">
        <f>IF(SUM(บันทึกข้อมูล!AE56:AG56)=0,"",SUM(บันทึกข้อมูล!AE56:AG56))</f>
        <v>9</v>
      </c>
      <c r="AV56" s="58">
        <f>IF(SUM(บันทึกข้อมูล!AH56:AJ56)=0,"",SUM(บันทึกข้อมูล!AH56:AJ56))</f>
        <v>15</v>
      </c>
      <c r="AW56" s="58">
        <f>IF(SUM(บันทึกข้อมูล!AK56:AL56)=0,"",SUM(บันทึกข้อมูล!AK56:AL56))</f>
        <v>10</v>
      </c>
      <c r="AX56" s="58">
        <f>IF(SUM(บันทึกข้อมูล!AM56:AM56)=0,"",SUM(บันทึกข้อมูล!AM56:AM56))</f>
        <v>5</v>
      </c>
      <c r="AY56" s="58">
        <f>IF(SUM(บันทึกข้อมูล!AN56:AQ56)=0,"",SUM(บันทึกข้อมูล!AN56:AQ56))</f>
        <v>17</v>
      </c>
      <c r="AZ56" s="58">
        <f>IF(SUM(บันทึกข้อมูล!X56:AQ56)=0,"",SUM(บันทึกข้อมูล!X56:AQ56))</f>
        <v>90</v>
      </c>
    </row>
    <row r="57" spans="1:52" ht="15" thickBot="1">
      <c r="A57" s="60">
        <v>2</v>
      </c>
      <c r="B57" s="60">
        <v>5</v>
      </c>
      <c r="C57" s="60">
        <v>2</v>
      </c>
      <c r="D57" s="60">
        <v>3</v>
      </c>
      <c r="E57" s="60">
        <v>1</v>
      </c>
      <c r="F57" s="56">
        <v>4</v>
      </c>
      <c r="G57" s="56">
        <v>3</v>
      </c>
      <c r="H57" s="56">
        <v>4</v>
      </c>
      <c r="I57" s="56">
        <v>3</v>
      </c>
      <c r="J57" s="56">
        <v>4</v>
      </c>
      <c r="K57" s="56">
        <v>4</v>
      </c>
      <c r="L57" s="56">
        <v>3</v>
      </c>
      <c r="M57" s="56">
        <v>3</v>
      </c>
      <c r="N57" s="56">
        <v>4</v>
      </c>
      <c r="O57" s="56">
        <v>4</v>
      </c>
      <c r="P57" s="56">
        <v>2</v>
      </c>
      <c r="Q57" s="56">
        <v>4</v>
      </c>
      <c r="R57" s="56">
        <v>2</v>
      </c>
      <c r="S57" s="56">
        <v>3</v>
      </c>
      <c r="T57" s="56">
        <v>4</v>
      </c>
      <c r="U57" s="56">
        <v>2</v>
      </c>
      <c r="V57" s="56">
        <v>2</v>
      </c>
      <c r="W57" s="56">
        <v>4</v>
      </c>
      <c r="X57" s="56">
        <v>2</v>
      </c>
      <c r="Y57" s="56">
        <v>2</v>
      </c>
      <c r="Z57" s="56">
        <v>4</v>
      </c>
      <c r="AA57" s="56">
        <v>4</v>
      </c>
      <c r="AB57" s="56">
        <v>4</v>
      </c>
      <c r="AC57" s="56">
        <v>4</v>
      </c>
      <c r="AD57" s="56">
        <v>4</v>
      </c>
      <c r="AE57" s="56">
        <v>2</v>
      </c>
      <c r="AF57" s="56">
        <v>2</v>
      </c>
      <c r="AG57" s="56">
        <v>2</v>
      </c>
      <c r="AH57" s="56">
        <v>2</v>
      </c>
      <c r="AI57" s="56">
        <v>2</v>
      </c>
      <c r="AJ57" s="56">
        <v>2</v>
      </c>
      <c r="AK57" s="56">
        <v>5</v>
      </c>
      <c r="AL57" s="56">
        <v>5</v>
      </c>
      <c r="AM57" s="56">
        <v>4</v>
      </c>
      <c r="AN57" s="56">
        <v>2</v>
      </c>
      <c r="AO57" s="56">
        <v>2</v>
      </c>
      <c r="AP57" s="56">
        <v>2</v>
      </c>
      <c r="AQ57" s="56">
        <v>2</v>
      </c>
      <c r="AR57" s="58">
        <f>IF(SUM(บันทึกข้อมูล!F57:O57)=0,"",SUM(บันทึกข้อมูล!F57:O57))</f>
        <v>36</v>
      </c>
      <c r="AS57" s="58">
        <f>IF(SUM(บันทึกข้อมูล!P57:W57)=0,"",SUM(บันทึกข้อมูล!P57:W57))</f>
        <v>23</v>
      </c>
      <c r="AT57" s="58">
        <f>IF(SUM(บันทึกข้อมูล!X57:AD57)=0,"",SUM(บันทึกข้อมูล!X57:AD57))</f>
        <v>24</v>
      </c>
      <c r="AU57" s="58">
        <f>IF(SUM(บันทึกข้อมูล!AE57:AG57)=0,"",SUM(บันทึกข้อมูล!AE57:AG57))</f>
        <v>6</v>
      </c>
      <c r="AV57" s="58">
        <f>IF(SUM(บันทึกข้อมูล!AH57:AJ57)=0,"",SUM(บันทึกข้อมูล!AH57:AJ57))</f>
        <v>6</v>
      </c>
      <c r="AW57" s="58">
        <f>IF(SUM(บันทึกข้อมูล!AK57:AL57)=0,"",SUM(บันทึกข้อมูล!AK57:AL57))</f>
        <v>10</v>
      </c>
      <c r="AX57" s="58">
        <f>IF(SUM(บันทึกข้อมูล!AM57:AM57)=0,"",SUM(บันทึกข้อมูล!AM57:AM57))</f>
        <v>4</v>
      </c>
      <c r="AY57" s="58">
        <f>IF(SUM(บันทึกข้อมูล!AN57:AQ57)=0,"",SUM(บันทึกข้อมูล!AN57:AQ57))</f>
        <v>8</v>
      </c>
      <c r="AZ57" s="58">
        <f>IF(SUM(บันทึกข้อมูล!X57:AQ57)=0,"",SUM(บันทึกข้อมูล!X57:AQ57))</f>
        <v>58</v>
      </c>
    </row>
    <row r="58" spans="1:52" ht="15" thickBot="1">
      <c r="A58" s="60">
        <v>2</v>
      </c>
      <c r="B58" s="60">
        <v>3</v>
      </c>
      <c r="C58" s="60">
        <v>6</v>
      </c>
      <c r="D58" s="60">
        <v>3</v>
      </c>
      <c r="E58" s="60">
        <v>3</v>
      </c>
      <c r="F58" s="56">
        <v>5</v>
      </c>
      <c r="G58" s="56">
        <v>5</v>
      </c>
      <c r="H58" s="56">
        <v>5</v>
      </c>
      <c r="I58" s="56">
        <v>5</v>
      </c>
      <c r="J58" s="56">
        <v>1</v>
      </c>
      <c r="K58" s="56">
        <v>5</v>
      </c>
      <c r="L58" s="56">
        <v>5</v>
      </c>
      <c r="M58" s="56">
        <v>1</v>
      </c>
      <c r="N58" s="56">
        <v>5</v>
      </c>
      <c r="O58" s="56">
        <v>5</v>
      </c>
      <c r="P58" s="56">
        <v>4</v>
      </c>
      <c r="Q58" s="56">
        <v>5</v>
      </c>
      <c r="R58" s="56">
        <v>5</v>
      </c>
      <c r="S58" s="56">
        <v>5</v>
      </c>
      <c r="T58" s="56">
        <v>5</v>
      </c>
      <c r="U58" s="56">
        <v>4</v>
      </c>
      <c r="V58" s="56">
        <v>2</v>
      </c>
      <c r="W58" s="56">
        <v>1</v>
      </c>
      <c r="X58" s="56">
        <v>5</v>
      </c>
      <c r="Y58" s="56">
        <v>5</v>
      </c>
      <c r="Z58" s="56">
        <v>5</v>
      </c>
      <c r="AA58" s="56">
        <v>5</v>
      </c>
      <c r="AB58" s="56">
        <v>5</v>
      </c>
      <c r="AC58" s="56">
        <v>4</v>
      </c>
      <c r="AD58" s="56">
        <v>4</v>
      </c>
      <c r="AE58" s="56">
        <v>5</v>
      </c>
      <c r="AF58" s="56">
        <v>5</v>
      </c>
      <c r="AG58" s="56">
        <v>5</v>
      </c>
      <c r="AH58" s="56">
        <v>5</v>
      </c>
      <c r="AI58" s="56">
        <v>5</v>
      </c>
      <c r="AJ58" s="56">
        <v>5</v>
      </c>
      <c r="AK58" s="56">
        <v>5</v>
      </c>
      <c r="AL58" s="56">
        <v>5</v>
      </c>
      <c r="AM58" s="56">
        <v>5</v>
      </c>
      <c r="AN58" s="56">
        <v>5</v>
      </c>
      <c r="AO58" s="56">
        <v>5</v>
      </c>
      <c r="AP58" s="56">
        <v>5</v>
      </c>
      <c r="AQ58" s="56">
        <v>5</v>
      </c>
      <c r="AR58" s="58">
        <f>IF(SUM(บันทึกข้อมูล!F58:O58)=0,"",SUM(บันทึกข้อมูล!F58:O58))</f>
        <v>42</v>
      </c>
      <c r="AS58" s="58">
        <f>IF(SUM(บันทึกข้อมูล!P58:W58)=0,"",SUM(บันทึกข้อมูล!P58:W58))</f>
        <v>31</v>
      </c>
      <c r="AT58" s="58">
        <f>IF(SUM(บันทึกข้อมูล!X58:AD58)=0,"",SUM(บันทึกข้อมูล!X58:AD58))</f>
        <v>33</v>
      </c>
      <c r="AU58" s="58">
        <f>IF(SUM(บันทึกข้อมูล!AE58:AG58)=0,"",SUM(บันทึกข้อมูล!AE58:AG58))</f>
        <v>15</v>
      </c>
      <c r="AV58" s="58">
        <f>IF(SUM(บันทึกข้อมูล!AH58:AJ58)=0,"",SUM(บันทึกข้อมูล!AH58:AJ58))</f>
        <v>15</v>
      </c>
      <c r="AW58" s="58">
        <f>IF(SUM(บันทึกข้อมูล!AK58:AL58)=0,"",SUM(บันทึกข้อมูล!AK58:AL58))</f>
        <v>10</v>
      </c>
      <c r="AX58" s="58">
        <f>IF(SUM(บันทึกข้อมูล!AM58:AM58)=0,"",SUM(บันทึกข้อมูล!AM58:AM58))</f>
        <v>5</v>
      </c>
      <c r="AY58" s="58">
        <f>IF(SUM(บันทึกข้อมูล!AN58:AQ58)=0,"",SUM(บันทึกข้อมูล!AN58:AQ58))</f>
        <v>20</v>
      </c>
      <c r="AZ58" s="58">
        <f>IF(SUM(บันทึกข้อมูล!X58:AQ58)=0,"",SUM(บันทึกข้อมูล!X58:AQ58))</f>
        <v>98</v>
      </c>
    </row>
    <row r="59" spans="1:52" ht="15" thickBot="1">
      <c r="A59" s="60">
        <v>2</v>
      </c>
      <c r="B59" s="60">
        <v>5</v>
      </c>
      <c r="C59" s="60">
        <v>2</v>
      </c>
      <c r="D59" s="60">
        <v>5</v>
      </c>
      <c r="E59" s="60">
        <v>3</v>
      </c>
      <c r="F59" s="56">
        <v>4</v>
      </c>
      <c r="G59" s="56">
        <v>4</v>
      </c>
      <c r="H59" s="56">
        <v>4</v>
      </c>
      <c r="I59" s="56">
        <v>4</v>
      </c>
      <c r="J59" s="56">
        <v>2</v>
      </c>
      <c r="K59" s="56">
        <v>4</v>
      </c>
      <c r="L59" s="56">
        <v>4</v>
      </c>
      <c r="M59" s="56">
        <v>2</v>
      </c>
      <c r="N59" s="56">
        <v>4</v>
      </c>
      <c r="O59" s="56">
        <v>4</v>
      </c>
      <c r="P59" s="56">
        <v>2</v>
      </c>
      <c r="Q59" s="56">
        <v>5</v>
      </c>
      <c r="R59" s="56">
        <v>5</v>
      </c>
      <c r="S59" s="56">
        <v>5</v>
      </c>
      <c r="T59" s="56">
        <v>5</v>
      </c>
      <c r="U59" s="56">
        <v>4</v>
      </c>
      <c r="V59" s="56">
        <v>4</v>
      </c>
      <c r="W59" s="56">
        <v>1</v>
      </c>
      <c r="X59" s="56">
        <v>4</v>
      </c>
      <c r="Y59" s="56">
        <v>4</v>
      </c>
      <c r="Z59" s="56">
        <v>5</v>
      </c>
      <c r="AA59" s="56">
        <v>5</v>
      </c>
      <c r="AB59" s="56">
        <v>4</v>
      </c>
      <c r="AC59" s="56">
        <v>5</v>
      </c>
      <c r="AD59" s="56">
        <v>5</v>
      </c>
      <c r="AE59" s="56">
        <v>4</v>
      </c>
      <c r="AF59" s="56">
        <v>4</v>
      </c>
      <c r="AG59" s="56">
        <v>2</v>
      </c>
      <c r="AH59" s="56">
        <v>5</v>
      </c>
      <c r="AI59" s="56">
        <v>5</v>
      </c>
      <c r="AJ59" s="56">
        <v>5</v>
      </c>
      <c r="AK59" s="56">
        <v>5</v>
      </c>
      <c r="AL59" s="56">
        <v>5</v>
      </c>
      <c r="AM59" s="56">
        <v>5</v>
      </c>
      <c r="AN59" s="56">
        <v>5</v>
      </c>
      <c r="AO59" s="56">
        <v>5</v>
      </c>
      <c r="AP59" s="56">
        <v>4</v>
      </c>
      <c r="AQ59" s="56">
        <v>5</v>
      </c>
      <c r="AR59" s="58">
        <f>IF(SUM(บันทึกข้อมูล!F59:O59)=0,"",SUM(บันทึกข้อมูล!F59:O59))</f>
        <v>36</v>
      </c>
      <c r="AS59" s="58">
        <f>IF(SUM(บันทึกข้อมูล!P59:W59)=0,"",SUM(บันทึกข้อมูล!P59:W59))</f>
        <v>31</v>
      </c>
      <c r="AT59" s="58">
        <f>IF(SUM(บันทึกข้อมูล!X59:AD59)=0,"",SUM(บันทึกข้อมูล!X59:AD59))</f>
        <v>32</v>
      </c>
      <c r="AU59" s="58">
        <f>IF(SUM(บันทึกข้อมูล!AE59:AG59)=0,"",SUM(บันทึกข้อมูล!AE59:AG59))</f>
        <v>10</v>
      </c>
      <c r="AV59" s="58">
        <f>IF(SUM(บันทึกข้อมูล!AH59:AJ59)=0,"",SUM(บันทึกข้อมูล!AH59:AJ59))</f>
        <v>15</v>
      </c>
      <c r="AW59" s="58">
        <f>IF(SUM(บันทึกข้อมูล!AK59:AL59)=0,"",SUM(บันทึกข้อมูล!AK59:AL59))</f>
        <v>10</v>
      </c>
      <c r="AX59" s="58">
        <f>IF(SUM(บันทึกข้อมูล!AM59:AM59)=0,"",SUM(บันทึกข้อมูล!AM59:AM59))</f>
        <v>5</v>
      </c>
      <c r="AY59" s="58">
        <f>IF(SUM(บันทึกข้อมูล!AN59:AQ59)=0,"",SUM(บันทึกข้อมูล!AN59:AQ59))</f>
        <v>19</v>
      </c>
      <c r="AZ59" s="58">
        <f>IF(SUM(บันทึกข้อมูล!X59:AQ59)=0,"",SUM(บันทึกข้อมูล!X59:AQ59))</f>
        <v>91</v>
      </c>
    </row>
    <row r="60" spans="1:52" ht="15" thickBot="1">
      <c r="A60" s="60">
        <v>2</v>
      </c>
      <c r="B60" s="60">
        <v>4</v>
      </c>
      <c r="C60" s="60">
        <v>2</v>
      </c>
      <c r="D60" s="60">
        <v>5</v>
      </c>
      <c r="E60" s="60">
        <v>3</v>
      </c>
      <c r="F60" s="56">
        <v>4</v>
      </c>
      <c r="G60" s="56">
        <v>4</v>
      </c>
      <c r="H60" s="56">
        <v>4</v>
      </c>
      <c r="I60" s="56">
        <v>4</v>
      </c>
      <c r="J60" s="56">
        <v>2</v>
      </c>
      <c r="K60" s="56">
        <v>4</v>
      </c>
      <c r="L60" s="56">
        <v>4</v>
      </c>
      <c r="M60" s="56">
        <v>2</v>
      </c>
      <c r="N60" s="56">
        <v>4</v>
      </c>
      <c r="O60" s="56">
        <v>4</v>
      </c>
      <c r="P60" s="56">
        <v>2</v>
      </c>
      <c r="Q60" s="56">
        <v>4</v>
      </c>
      <c r="R60" s="56">
        <v>5</v>
      </c>
      <c r="S60" s="56">
        <v>5</v>
      </c>
      <c r="T60" s="56">
        <v>4</v>
      </c>
      <c r="U60" s="56">
        <v>4</v>
      </c>
      <c r="V60" s="56">
        <v>4</v>
      </c>
      <c r="W60" s="56">
        <v>1</v>
      </c>
      <c r="X60" s="56">
        <v>4</v>
      </c>
      <c r="Y60" s="56">
        <v>4</v>
      </c>
      <c r="Z60" s="56">
        <v>5</v>
      </c>
      <c r="AA60" s="56">
        <v>5</v>
      </c>
      <c r="AB60" s="56">
        <v>5</v>
      </c>
      <c r="AC60" s="56">
        <v>5</v>
      </c>
      <c r="AD60" s="56">
        <v>5</v>
      </c>
      <c r="AE60" s="56">
        <v>4</v>
      </c>
      <c r="AF60" s="56">
        <v>4</v>
      </c>
      <c r="AG60" s="56">
        <v>3</v>
      </c>
      <c r="AH60" s="56">
        <v>5</v>
      </c>
      <c r="AI60" s="56">
        <v>5</v>
      </c>
      <c r="AJ60" s="56">
        <v>5</v>
      </c>
      <c r="AK60" s="56">
        <v>5</v>
      </c>
      <c r="AL60" s="56">
        <v>2</v>
      </c>
      <c r="AM60" s="56">
        <v>5</v>
      </c>
      <c r="AN60" s="56">
        <v>5</v>
      </c>
      <c r="AO60" s="56">
        <v>5</v>
      </c>
      <c r="AP60" s="56">
        <v>3</v>
      </c>
      <c r="AQ60" s="56">
        <v>4</v>
      </c>
      <c r="AR60" s="58">
        <f>IF(SUM(บันทึกข้อมูล!F60:O60)=0,"",SUM(บันทึกข้อมูล!F60:O60))</f>
        <v>36</v>
      </c>
      <c r="AS60" s="58">
        <f>IF(SUM(บันทึกข้อมูล!P60:W60)=0,"",SUM(บันทึกข้อมูล!P60:W60))</f>
        <v>29</v>
      </c>
      <c r="AT60" s="58">
        <f>IF(SUM(บันทึกข้อมูล!X60:AD60)=0,"",SUM(บันทึกข้อมูล!X60:AD60))</f>
        <v>33</v>
      </c>
      <c r="AU60" s="58">
        <f>IF(SUM(บันทึกข้อมูล!AE60:AG60)=0,"",SUM(บันทึกข้อมูล!AE60:AG60))</f>
        <v>11</v>
      </c>
      <c r="AV60" s="58">
        <f>IF(SUM(บันทึกข้อมูล!AH60:AJ60)=0,"",SUM(บันทึกข้อมูล!AH60:AJ60))</f>
        <v>15</v>
      </c>
      <c r="AW60" s="58">
        <f>IF(SUM(บันทึกข้อมูล!AK60:AL60)=0,"",SUM(บันทึกข้อมูล!AK60:AL60))</f>
        <v>7</v>
      </c>
      <c r="AX60" s="58">
        <f>IF(SUM(บันทึกข้อมูล!AM60:AM60)=0,"",SUM(บันทึกข้อมูล!AM60:AM60))</f>
        <v>5</v>
      </c>
      <c r="AY60" s="58">
        <f>IF(SUM(บันทึกข้อมูล!AN60:AQ60)=0,"",SUM(บันทึกข้อมูล!AN60:AQ60))</f>
        <v>17</v>
      </c>
      <c r="AZ60" s="58">
        <f>IF(SUM(บันทึกข้อมูล!X60:AQ60)=0,"",SUM(บันทึกข้อมูล!X60:AQ60))</f>
        <v>88</v>
      </c>
    </row>
    <row r="61" spans="1:52" ht="15" thickBot="1">
      <c r="A61" s="60">
        <v>2</v>
      </c>
      <c r="B61" s="60">
        <v>2</v>
      </c>
      <c r="C61" s="60">
        <v>4</v>
      </c>
      <c r="D61" s="60">
        <v>2</v>
      </c>
      <c r="E61" s="60">
        <v>3</v>
      </c>
      <c r="F61" s="56">
        <v>1</v>
      </c>
      <c r="G61" s="56">
        <v>1</v>
      </c>
      <c r="H61" s="56">
        <v>2</v>
      </c>
      <c r="I61" s="56">
        <v>1</v>
      </c>
      <c r="J61" s="56">
        <v>3</v>
      </c>
      <c r="K61" s="56">
        <v>2</v>
      </c>
      <c r="L61" s="56">
        <v>2</v>
      </c>
      <c r="M61" s="56">
        <v>5</v>
      </c>
      <c r="N61" s="56">
        <v>3</v>
      </c>
      <c r="O61" s="56">
        <v>3</v>
      </c>
      <c r="P61" s="56">
        <v>1</v>
      </c>
      <c r="Q61" s="56">
        <v>5</v>
      </c>
      <c r="R61" s="56">
        <v>4</v>
      </c>
      <c r="S61" s="56">
        <v>5</v>
      </c>
      <c r="T61" s="56">
        <v>5</v>
      </c>
      <c r="U61" s="56">
        <v>4</v>
      </c>
      <c r="V61" s="56">
        <v>3</v>
      </c>
      <c r="W61" s="56">
        <v>3</v>
      </c>
      <c r="X61" s="56">
        <v>4</v>
      </c>
      <c r="Y61" s="56">
        <v>3</v>
      </c>
      <c r="Z61" s="56">
        <v>2</v>
      </c>
      <c r="AA61" s="56">
        <v>3</v>
      </c>
      <c r="AB61" s="56">
        <v>4</v>
      </c>
      <c r="AC61" s="56">
        <v>3</v>
      </c>
      <c r="AD61" s="56">
        <v>4</v>
      </c>
      <c r="AE61" s="56">
        <v>3</v>
      </c>
      <c r="AF61" s="56">
        <v>4</v>
      </c>
      <c r="AG61" s="56">
        <v>3</v>
      </c>
      <c r="AH61" s="56">
        <v>3</v>
      </c>
      <c r="AI61" s="56">
        <v>4</v>
      </c>
      <c r="AJ61" s="56">
        <v>4</v>
      </c>
      <c r="AK61" s="56">
        <v>4</v>
      </c>
      <c r="AL61" s="56">
        <v>4</v>
      </c>
      <c r="AM61" s="56">
        <v>3</v>
      </c>
      <c r="AN61" s="56">
        <v>5</v>
      </c>
      <c r="AO61" s="56">
        <v>5</v>
      </c>
      <c r="AP61" s="56">
        <v>5</v>
      </c>
      <c r="AQ61" s="56">
        <v>5</v>
      </c>
      <c r="AR61" s="58">
        <f>IF(SUM(บันทึกข้อมูล!F61:O61)=0,"",SUM(บันทึกข้อมูล!F61:O61))</f>
        <v>23</v>
      </c>
      <c r="AS61" s="58">
        <f>IF(SUM(บันทึกข้อมูล!P61:W61)=0,"",SUM(บันทึกข้อมูล!P61:W61))</f>
        <v>30</v>
      </c>
      <c r="AT61" s="58">
        <f>IF(SUM(บันทึกข้อมูล!X61:AD61)=0,"",SUM(บันทึกข้อมูล!X61:AD61))</f>
        <v>23</v>
      </c>
      <c r="AU61" s="58">
        <f>IF(SUM(บันทึกข้อมูล!AE61:AG61)=0,"",SUM(บันทึกข้อมูล!AE61:AG61))</f>
        <v>10</v>
      </c>
      <c r="AV61" s="58">
        <f>IF(SUM(บันทึกข้อมูล!AH61:AJ61)=0,"",SUM(บันทึกข้อมูล!AH61:AJ61))</f>
        <v>11</v>
      </c>
      <c r="AW61" s="58">
        <f>IF(SUM(บันทึกข้อมูล!AK61:AL61)=0,"",SUM(บันทึกข้อมูล!AK61:AL61))</f>
        <v>8</v>
      </c>
      <c r="AX61" s="58">
        <f>IF(SUM(บันทึกข้อมูล!AM61:AM61)=0,"",SUM(บันทึกข้อมูล!AM61:AM61))</f>
        <v>3</v>
      </c>
      <c r="AY61" s="58">
        <f>IF(SUM(บันทึกข้อมูล!AN61:AQ61)=0,"",SUM(บันทึกข้อมูล!AN61:AQ61))</f>
        <v>20</v>
      </c>
      <c r="AZ61" s="58">
        <f>IF(SUM(บันทึกข้อมูล!X61:AQ61)=0,"",SUM(บันทึกข้อมูล!X61:AQ61))</f>
        <v>75</v>
      </c>
    </row>
    <row r="62" spans="1:52" ht="15" thickBot="1">
      <c r="A62" s="60">
        <v>1</v>
      </c>
      <c r="B62" s="60">
        <v>4</v>
      </c>
      <c r="C62" s="60">
        <v>4</v>
      </c>
      <c r="D62" s="60">
        <v>3</v>
      </c>
      <c r="E62" s="60">
        <v>1</v>
      </c>
      <c r="F62" s="56">
        <v>4</v>
      </c>
      <c r="G62" s="56">
        <v>4</v>
      </c>
      <c r="H62" s="56">
        <v>4</v>
      </c>
      <c r="I62" s="56">
        <v>4</v>
      </c>
      <c r="J62" s="56">
        <v>2</v>
      </c>
      <c r="K62" s="56">
        <v>4</v>
      </c>
      <c r="L62" s="56">
        <v>4</v>
      </c>
      <c r="M62" s="56">
        <v>2</v>
      </c>
      <c r="N62" s="56">
        <v>4</v>
      </c>
      <c r="O62" s="56">
        <v>4</v>
      </c>
      <c r="P62" s="56">
        <v>2</v>
      </c>
      <c r="Q62" s="56">
        <v>4</v>
      </c>
      <c r="R62" s="56">
        <v>4</v>
      </c>
      <c r="S62" s="56">
        <v>4</v>
      </c>
      <c r="T62" s="56">
        <v>4</v>
      </c>
      <c r="U62" s="56">
        <v>4</v>
      </c>
      <c r="V62" s="56">
        <v>2</v>
      </c>
      <c r="W62" s="56">
        <v>2</v>
      </c>
      <c r="X62" s="56">
        <v>4</v>
      </c>
      <c r="Y62" s="56">
        <v>4</v>
      </c>
      <c r="Z62" s="56">
        <v>2</v>
      </c>
      <c r="AA62" s="56">
        <v>2</v>
      </c>
      <c r="AB62" s="56">
        <v>2</v>
      </c>
      <c r="AC62" s="56">
        <v>2</v>
      </c>
      <c r="AD62" s="56">
        <v>2</v>
      </c>
      <c r="AE62" s="56">
        <v>4</v>
      </c>
      <c r="AF62" s="56">
        <v>4</v>
      </c>
      <c r="AG62" s="56">
        <v>4</v>
      </c>
      <c r="AH62" s="56">
        <v>4</v>
      </c>
      <c r="AI62" s="56">
        <v>4</v>
      </c>
      <c r="AJ62" s="56">
        <v>4</v>
      </c>
      <c r="AK62" s="56">
        <v>4</v>
      </c>
      <c r="AL62" s="56">
        <v>4</v>
      </c>
      <c r="AM62" s="56">
        <v>4</v>
      </c>
      <c r="AN62" s="56">
        <v>5</v>
      </c>
      <c r="AO62" s="56">
        <v>5</v>
      </c>
      <c r="AP62" s="56">
        <v>5</v>
      </c>
      <c r="AQ62" s="56">
        <v>5</v>
      </c>
      <c r="AR62" s="58">
        <f>IF(SUM(บันทึกข้อมูล!F62:O62)=0,"",SUM(บันทึกข้อมูล!F62:O62))</f>
        <v>36</v>
      </c>
      <c r="AS62" s="58">
        <f>IF(SUM(บันทึกข้อมูล!P62:W62)=0,"",SUM(บันทึกข้อมูล!P62:W62))</f>
        <v>26</v>
      </c>
      <c r="AT62" s="58">
        <f>IF(SUM(บันทึกข้อมูล!X62:AD62)=0,"",SUM(บันทึกข้อมูล!X62:AD62))</f>
        <v>18</v>
      </c>
      <c r="AU62" s="58">
        <f>IF(SUM(บันทึกข้อมูล!AE62:AG62)=0,"",SUM(บันทึกข้อมูล!AE62:AG62))</f>
        <v>12</v>
      </c>
      <c r="AV62" s="58">
        <f>IF(SUM(บันทึกข้อมูล!AH62:AJ62)=0,"",SUM(บันทึกข้อมูล!AH62:AJ62))</f>
        <v>12</v>
      </c>
      <c r="AW62" s="58">
        <f>IF(SUM(บันทึกข้อมูล!AK62:AL62)=0,"",SUM(บันทึกข้อมูล!AK62:AL62))</f>
        <v>8</v>
      </c>
      <c r="AX62" s="58">
        <f>IF(SUM(บันทึกข้อมูล!AM62:AM62)=0,"",SUM(บันทึกข้อมูล!AM62:AM62))</f>
        <v>4</v>
      </c>
      <c r="AY62" s="58">
        <f>IF(SUM(บันทึกข้อมูล!AN62:AQ62)=0,"",SUM(บันทึกข้อมูล!AN62:AQ62))</f>
        <v>20</v>
      </c>
      <c r="AZ62" s="58">
        <f>IF(SUM(บันทึกข้อมูล!X62:AQ62)=0,"",SUM(บันทึกข้อมูล!X62:AQ62))</f>
        <v>74</v>
      </c>
    </row>
    <row r="63" spans="1:52" ht="15" thickBot="1">
      <c r="A63" s="60">
        <v>1</v>
      </c>
      <c r="B63" s="60">
        <v>5</v>
      </c>
      <c r="C63" s="60">
        <v>2</v>
      </c>
      <c r="D63" s="60">
        <v>5</v>
      </c>
      <c r="E63" s="60">
        <v>3</v>
      </c>
      <c r="F63" s="56">
        <v>1</v>
      </c>
      <c r="G63" s="56">
        <v>1</v>
      </c>
      <c r="H63" s="56">
        <v>1</v>
      </c>
      <c r="I63" s="56">
        <v>1</v>
      </c>
      <c r="J63" s="56">
        <v>5</v>
      </c>
      <c r="K63" s="56">
        <v>1</v>
      </c>
      <c r="L63" s="56">
        <v>1</v>
      </c>
      <c r="M63" s="56">
        <v>5</v>
      </c>
      <c r="N63" s="56">
        <v>1</v>
      </c>
      <c r="O63" s="56">
        <v>1</v>
      </c>
      <c r="P63" s="56">
        <v>3</v>
      </c>
      <c r="Q63" s="56">
        <v>3</v>
      </c>
      <c r="R63" s="56">
        <v>3</v>
      </c>
      <c r="S63" s="56">
        <v>3</v>
      </c>
      <c r="T63" s="56">
        <v>3</v>
      </c>
      <c r="U63" s="56">
        <v>3</v>
      </c>
      <c r="V63" s="56">
        <v>3</v>
      </c>
      <c r="W63" s="56">
        <v>3</v>
      </c>
      <c r="X63" s="56">
        <v>4</v>
      </c>
      <c r="Y63" s="56">
        <v>4</v>
      </c>
      <c r="Z63" s="56">
        <v>2</v>
      </c>
      <c r="AA63" s="56">
        <v>2</v>
      </c>
      <c r="AB63" s="56">
        <v>2</v>
      </c>
      <c r="AC63" s="56">
        <v>2</v>
      </c>
      <c r="AD63" s="56">
        <v>2</v>
      </c>
      <c r="AE63" s="56">
        <v>3</v>
      </c>
      <c r="AF63" s="56">
        <v>3</v>
      </c>
      <c r="AG63" s="56">
        <v>3</v>
      </c>
      <c r="AH63" s="56">
        <v>3</v>
      </c>
      <c r="AI63" s="56">
        <v>3</v>
      </c>
      <c r="AJ63" s="56">
        <v>3</v>
      </c>
      <c r="AK63" s="56">
        <v>1</v>
      </c>
      <c r="AL63" s="56">
        <v>1</v>
      </c>
      <c r="AM63" s="56">
        <v>1</v>
      </c>
      <c r="AN63" s="56">
        <v>5</v>
      </c>
      <c r="AO63" s="56">
        <v>5</v>
      </c>
      <c r="AP63" s="56">
        <v>5</v>
      </c>
      <c r="AQ63" s="56">
        <v>5</v>
      </c>
      <c r="AR63" s="58">
        <f>IF(SUM(บันทึกข้อมูล!F63:O63)=0,"",SUM(บันทึกข้อมูล!F63:O63))</f>
        <v>18</v>
      </c>
      <c r="AS63" s="58">
        <f>IF(SUM(บันทึกข้อมูล!P63:W63)=0,"",SUM(บันทึกข้อมูล!P63:W63))</f>
        <v>24</v>
      </c>
      <c r="AT63" s="58">
        <f>IF(SUM(บันทึกข้อมูล!X63:AD63)=0,"",SUM(บันทึกข้อมูล!X63:AD63))</f>
        <v>18</v>
      </c>
      <c r="AU63" s="58">
        <f>IF(SUM(บันทึกข้อมูล!AE63:AG63)=0,"",SUM(บันทึกข้อมูล!AE63:AG63))</f>
        <v>9</v>
      </c>
      <c r="AV63" s="58">
        <f>IF(SUM(บันทึกข้อมูล!AH63:AJ63)=0,"",SUM(บันทึกข้อมูล!AH63:AJ63))</f>
        <v>9</v>
      </c>
      <c r="AW63" s="58">
        <f>IF(SUM(บันทึกข้อมูล!AK63:AL63)=0,"",SUM(บันทึกข้อมูล!AK63:AL63))</f>
        <v>2</v>
      </c>
      <c r="AX63" s="58">
        <f>IF(SUM(บันทึกข้อมูล!AM63:AM63)=0,"",SUM(บันทึกข้อมูล!AM63:AM63))</f>
        <v>1</v>
      </c>
      <c r="AY63" s="58">
        <f>IF(SUM(บันทึกข้อมูล!AN63:AQ63)=0,"",SUM(บันทึกข้อมูล!AN63:AQ63))</f>
        <v>20</v>
      </c>
      <c r="AZ63" s="58">
        <f>IF(SUM(บันทึกข้อมูล!X63:AQ63)=0,"",SUM(บันทึกข้อมูล!X63:AQ63))</f>
        <v>59</v>
      </c>
    </row>
    <row r="64" spans="1:52" ht="15" thickBot="1">
      <c r="A64" s="60">
        <v>1</v>
      </c>
      <c r="B64" s="60">
        <v>5</v>
      </c>
      <c r="C64" s="60">
        <v>2</v>
      </c>
      <c r="D64" s="60">
        <v>5</v>
      </c>
      <c r="E64" s="60">
        <v>3</v>
      </c>
      <c r="F64" s="56">
        <v>1</v>
      </c>
      <c r="G64" s="56">
        <v>1</v>
      </c>
      <c r="H64" s="56">
        <v>1</v>
      </c>
      <c r="I64" s="56">
        <v>1</v>
      </c>
      <c r="J64" s="56">
        <v>5</v>
      </c>
      <c r="K64" s="56">
        <v>1</v>
      </c>
      <c r="L64" s="56">
        <v>1</v>
      </c>
      <c r="M64" s="56">
        <v>5</v>
      </c>
      <c r="N64" s="56">
        <v>1</v>
      </c>
      <c r="O64" s="56">
        <v>1</v>
      </c>
      <c r="P64" s="56">
        <v>3</v>
      </c>
      <c r="Q64" s="56">
        <v>3</v>
      </c>
      <c r="R64" s="56">
        <v>4</v>
      </c>
      <c r="S64" s="56">
        <v>4</v>
      </c>
      <c r="T64" s="56">
        <v>3</v>
      </c>
      <c r="U64" s="56">
        <v>3</v>
      </c>
      <c r="V64" s="56">
        <v>2</v>
      </c>
      <c r="W64" s="56">
        <v>2</v>
      </c>
      <c r="X64" s="56">
        <v>4</v>
      </c>
      <c r="Y64" s="56">
        <v>4</v>
      </c>
      <c r="Z64" s="56">
        <v>2</v>
      </c>
      <c r="AA64" s="56">
        <v>2</v>
      </c>
      <c r="AB64" s="56">
        <v>2</v>
      </c>
      <c r="AC64" s="56">
        <v>2</v>
      </c>
      <c r="AD64" s="56">
        <v>2</v>
      </c>
      <c r="AE64" s="56">
        <v>4</v>
      </c>
      <c r="AF64" s="56">
        <v>4</v>
      </c>
      <c r="AG64" s="56">
        <v>4</v>
      </c>
      <c r="AH64" s="56">
        <v>2</v>
      </c>
      <c r="AI64" s="56">
        <v>2</v>
      </c>
      <c r="AJ64" s="56">
        <v>2</v>
      </c>
      <c r="AK64" s="56">
        <v>2</v>
      </c>
      <c r="AL64" s="56">
        <v>2</v>
      </c>
      <c r="AM64" s="56">
        <v>2</v>
      </c>
      <c r="AN64" s="56">
        <v>5</v>
      </c>
      <c r="AO64" s="56">
        <v>5</v>
      </c>
      <c r="AP64" s="56">
        <v>5</v>
      </c>
      <c r="AQ64" s="56">
        <v>5</v>
      </c>
      <c r="AR64" s="58">
        <f>IF(SUM(บันทึกข้อมูล!F64:O64)=0,"",SUM(บันทึกข้อมูล!F64:O64))</f>
        <v>18</v>
      </c>
      <c r="AS64" s="58">
        <f>IF(SUM(บันทึกข้อมูล!P64:W64)=0,"",SUM(บันทึกข้อมูล!P64:W64))</f>
        <v>24</v>
      </c>
      <c r="AT64" s="58">
        <f>IF(SUM(บันทึกข้อมูล!X64:AD64)=0,"",SUM(บันทึกข้อมูล!X64:AD64))</f>
        <v>18</v>
      </c>
      <c r="AU64" s="58">
        <f>IF(SUM(บันทึกข้อมูล!AE64:AG64)=0,"",SUM(บันทึกข้อมูล!AE64:AG64))</f>
        <v>12</v>
      </c>
      <c r="AV64" s="58">
        <f>IF(SUM(บันทึกข้อมูล!AH64:AJ64)=0,"",SUM(บันทึกข้อมูล!AH64:AJ64))</f>
        <v>6</v>
      </c>
      <c r="AW64" s="58">
        <f>IF(SUM(บันทึกข้อมูล!AK64:AL64)=0,"",SUM(บันทึกข้อมูล!AK64:AL64))</f>
        <v>4</v>
      </c>
      <c r="AX64" s="58">
        <f>IF(SUM(บันทึกข้อมูล!AM64:AM64)=0,"",SUM(บันทึกข้อมูล!AM64:AM64))</f>
        <v>2</v>
      </c>
      <c r="AY64" s="58">
        <f>IF(SUM(บันทึกข้อมูล!AN64:AQ64)=0,"",SUM(บันทึกข้อมูล!AN64:AQ64))</f>
        <v>20</v>
      </c>
      <c r="AZ64" s="58">
        <f>IF(SUM(บันทึกข้อมูล!X64:AQ64)=0,"",SUM(บันทึกข้อมูล!X64:AQ64))</f>
        <v>62</v>
      </c>
    </row>
    <row r="65" spans="1:52" ht="15" thickBot="1">
      <c r="A65" s="60">
        <v>2</v>
      </c>
      <c r="B65" s="60">
        <v>4</v>
      </c>
      <c r="C65" s="60">
        <v>2</v>
      </c>
      <c r="D65" s="60">
        <v>3</v>
      </c>
      <c r="E65" s="60">
        <v>3</v>
      </c>
      <c r="F65" s="56">
        <v>1</v>
      </c>
      <c r="G65" s="56">
        <v>1</v>
      </c>
      <c r="H65" s="56">
        <v>1</v>
      </c>
      <c r="I65" s="56">
        <v>1</v>
      </c>
      <c r="J65" s="56">
        <v>5</v>
      </c>
      <c r="K65" s="56">
        <v>1</v>
      </c>
      <c r="L65" s="56">
        <v>1</v>
      </c>
      <c r="M65" s="56">
        <v>4</v>
      </c>
      <c r="N65" s="56">
        <v>2</v>
      </c>
      <c r="O65" s="56">
        <v>2</v>
      </c>
      <c r="P65" s="56">
        <v>2</v>
      </c>
      <c r="Q65" s="56">
        <v>4</v>
      </c>
      <c r="R65" s="56">
        <v>4</v>
      </c>
      <c r="S65" s="56">
        <v>4</v>
      </c>
      <c r="T65" s="56">
        <v>4</v>
      </c>
      <c r="U65" s="56">
        <v>4</v>
      </c>
      <c r="V65" s="56">
        <v>2</v>
      </c>
      <c r="W65" s="56">
        <v>1</v>
      </c>
      <c r="X65" s="56">
        <v>4</v>
      </c>
      <c r="Y65" s="56">
        <v>3</v>
      </c>
      <c r="Z65" s="56">
        <v>3</v>
      </c>
      <c r="AA65" s="56">
        <v>3</v>
      </c>
      <c r="AB65" s="56">
        <v>4</v>
      </c>
      <c r="AC65" s="56">
        <v>3</v>
      </c>
      <c r="AD65" s="56">
        <v>3</v>
      </c>
      <c r="AE65" s="56">
        <v>3</v>
      </c>
      <c r="AF65" s="56">
        <v>4</v>
      </c>
      <c r="AG65" s="56">
        <v>4</v>
      </c>
      <c r="AH65" s="56">
        <v>3</v>
      </c>
      <c r="AI65" s="56">
        <v>4</v>
      </c>
      <c r="AJ65" s="56">
        <v>4</v>
      </c>
      <c r="AK65" s="56">
        <v>4</v>
      </c>
      <c r="AL65" s="56">
        <v>3</v>
      </c>
      <c r="AM65" s="56">
        <v>3</v>
      </c>
      <c r="AN65" s="56">
        <v>5</v>
      </c>
      <c r="AO65" s="56">
        <v>5</v>
      </c>
      <c r="AP65" s="56">
        <v>4</v>
      </c>
      <c r="AQ65" s="56">
        <v>4</v>
      </c>
      <c r="AR65" s="58">
        <f>IF(SUM(บันทึกข้อมูล!F65:O65)=0,"",SUM(บันทึกข้อมูล!F65:O65))</f>
        <v>19</v>
      </c>
      <c r="AS65" s="58">
        <f>IF(SUM(บันทึกข้อมูล!P65:W65)=0,"",SUM(บันทึกข้อมูล!P65:W65))</f>
        <v>25</v>
      </c>
      <c r="AT65" s="58">
        <f>IF(SUM(บันทึกข้อมูล!X65:AD65)=0,"",SUM(บันทึกข้อมูล!X65:AD65))</f>
        <v>23</v>
      </c>
      <c r="AU65" s="58">
        <f>IF(SUM(บันทึกข้อมูล!AE65:AG65)=0,"",SUM(บันทึกข้อมูล!AE65:AG65))</f>
        <v>11</v>
      </c>
      <c r="AV65" s="58">
        <f>IF(SUM(บันทึกข้อมูล!AH65:AJ65)=0,"",SUM(บันทึกข้อมูล!AH65:AJ65))</f>
        <v>11</v>
      </c>
      <c r="AW65" s="58">
        <f>IF(SUM(บันทึกข้อมูล!AK65:AL65)=0,"",SUM(บันทึกข้อมูล!AK65:AL65))</f>
        <v>7</v>
      </c>
      <c r="AX65" s="58">
        <f>IF(SUM(บันทึกข้อมูล!AM65:AM65)=0,"",SUM(บันทึกข้อมูล!AM65:AM65))</f>
        <v>3</v>
      </c>
      <c r="AY65" s="58">
        <f>IF(SUM(บันทึกข้อมูล!AN65:AQ65)=0,"",SUM(บันทึกข้อมูล!AN65:AQ65))</f>
        <v>18</v>
      </c>
      <c r="AZ65" s="58">
        <f>IF(SUM(บันทึกข้อมูล!X65:AQ65)=0,"",SUM(บันทึกข้อมูล!X65:AQ65))</f>
        <v>73</v>
      </c>
    </row>
    <row r="66" spans="1:52" ht="15" thickBot="1">
      <c r="A66" s="60">
        <v>2</v>
      </c>
      <c r="B66" s="60">
        <v>4</v>
      </c>
      <c r="C66" s="60">
        <v>3</v>
      </c>
      <c r="D66" s="60">
        <v>3</v>
      </c>
      <c r="E66" s="60">
        <v>3</v>
      </c>
      <c r="F66" s="56">
        <v>5</v>
      </c>
      <c r="G66" s="56">
        <v>5</v>
      </c>
      <c r="H66" s="56">
        <v>5</v>
      </c>
      <c r="I66" s="56">
        <v>5</v>
      </c>
      <c r="J66" s="56">
        <v>1</v>
      </c>
      <c r="K66" s="56">
        <v>5</v>
      </c>
      <c r="L66" s="56">
        <v>5</v>
      </c>
      <c r="M66" s="56">
        <v>1</v>
      </c>
      <c r="N66" s="56">
        <v>5</v>
      </c>
      <c r="O66" s="56">
        <v>5</v>
      </c>
      <c r="P66" s="56">
        <v>2</v>
      </c>
      <c r="Q66" s="56">
        <v>5</v>
      </c>
      <c r="R66" s="56">
        <v>5</v>
      </c>
      <c r="S66" s="56">
        <v>5</v>
      </c>
      <c r="T66" s="56">
        <v>5</v>
      </c>
      <c r="U66" s="56">
        <v>4</v>
      </c>
      <c r="V66" s="56">
        <v>4</v>
      </c>
      <c r="W66" s="56">
        <v>2</v>
      </c>
      <c r="X66" s="56">
        <v>4</v>
      </c>
      <c r="Y66" s="56">
        <v>4</v>
      </c>
      <c r="Z66" s="56">
        <v>5</v>
      </c>
      <c r="AA66" s="56">
        <v>5</v>
      </c>
      <c r="AB66" s="56">
        <v>5</v>
      </c>
      <c r="AC66" s="56">
        <v>4</v>
      </c>
      <c r="AD66" s="56">
        <v>5</v>
      </c>
      <c r="AE66" s="56">
        <v>4</v>
      </c>
      <c r="AF66" s="56">
        <v>4</v>
      </c>
      <c r="AG66" s="56">
        <v>4</v>
      </c>
      <c r="AH66" s="56">
        <v>5</v>
      </c>
      <c r="AI66" s="56">
        <v>5</v>
      </c>
      <c r="AJ66" s="56">
        <v>5</v>
      </c>
      <c r="AK66" s="56">
        <v>5</v>
      </c>
      <c r="AL66" s="56">
        <v>5</v>
      </c>
      <c r="AM66" s="56">
        <v>5</v>
      </c>
      <c r="AN66" s="56">
        <v>5</v>
      </c>
      <c r="AO66" s="56">
        <v>5</v>
      </c>
      <c r="AP66" s="56">
        <v>3</v>
      </c>
      <c r="AQ66" s="56">
        <v>4</v>
      </c>
      <c r="AR66" s="58">
        <f>IF(SUM(บันทึกข้อมูล!F66:O66)=0,"",SUM(บันทึกข้อมูล!F66:O66))</f>
        <v>42</v>
      </c>
      <c r="AS66" s="58">
        <f>IF(SUM(บันทึกข้อมูล!P66:W66)=0,"",SUM(บันทึกข้อมูล!P66:W66))</f>
        <v>32</v>
      </c>
      <c r="AT66" s="58">
        <f>IF(SUM(บันทึกข้อมูล!X66:AD66)=0,"",SUM(บันทึกข้อมูล!X66:AD66))</f>
        <v>32</v>
      </c>
      <c r="AU66" s="58">
        <f>IF(SUM(บันทึกข้อมูล!AE66:AG66)=0,"",SUM(บันทึกข้อมูล!AE66:AG66))</f>
        <v>12</v>
      </c>
      <c r="AV66" s="58">
        <f>IF(SUM(บันทึกข้อมูล!AH66:AJ66)=0,"",SUM(บันทึกข้อมูล!AH66:AJ66))</f>
        <v>15</v>
      </c>
      <c r="AW66" s="58">
        <f>IF(SUM(บันทึกข้อมูล!AK66:AL66)=0,"",SUM(บันทึกข้อมูล!AK66:AL66))</f>
        <v>10</v>
      </c>
      <c r="AX66" s="58">
        <f>IF(SUM(บันทึกข้อมูล!AM66:AM66)=0,"",SUM(บันทึกข้อมูล!AM66:AM66))</f>
        <v>5</v>
      </c>
      <c r="AY66" s="58">
        <f>IF(SUM(บันทึกข้อมูล!AN66:AQ66)=0,"",SUM(บันทึกข้อมูล!AN66:AQ66))</f>
        <v>17</v>
      </c>
      <c r="AZ66" s="58">
        <f>IF(SUM(บันทึกข้อมูล!X66:AQ66)=0,"",SUM(บันทึกข้อมูล!X66:AQ66))</f>
        <v>91</v>
      </c>
    </row>
    <row r="67" spans="1:52" ht="15" thickBot="1">
      <c r="A67" s="60">
        <v>2</v>
      </c>
      <c r="B67" s="60">
        <v>3</v>
      </c>
      <c r="C67" s="60">
        <v>3</v>
      </c>
      <c r="D67" s="60">
        <v>3</v>
      </c>
      <c r="E67" s="60">
        <v>3</v>
      </c>
      <c r="F67" s="56">
        <v>5</v>
      </c>
      <c r="G67" s="56">
        <v>5</v>
      </c>
      <c r="H67" s="56">
        <v>5</v>
      </c>
      <c r="I67" s="56">
        <v>5</v>
      </c>
      <c r="J67" s="56">
        <v>1</v>
      </c>
      <c r="K67" s="56">
        <v>5</v>
      </c>
      <c r="L67" s="56">
        <v>5</v>
      </c>
      <c r="M67" s="56">
        <v>1</v>
      </c>
      <c r="N67" s="56">
        <v>5</v>
      </c>
      <c r="O67" s="56">
        <v>5</v>
      </c>
      <c r="P67" s="56">
        <v>2</v>
      </c>
      <c r="Q67" s="56">
        <v>5</v>
      </c>
      <c r="R67" s="56">
        <v>5</v>
      </c>
      <c r="S67" s="56">
        <v>5</v>
      </c>
      <c r="T67" s="56">
        <v>5</v>
      </c>
      <c r="U67" s="56">
        <v>4</v>
      </c>
      <c r="V67" s="56">
        <v>4</v>
      </c>
      <c r="W67" s="56">
        <v>2</v>
      </c>
      <c r="X67" s="56">
        <v>4</v>
      </c>
      <c r="Y67" s="56">
        <v>4</v>
      </c>
      <c r="Z67" s="56">
        <v>5</v>
      </c>
      <c r="AA67" s="56">
        <v>5</v>
      </c>
      <c r="AB67" s="56">
        <v>5</v>
      </c>
      <c r="AC67" s="56">
        <v>4</v>
      </c>
      <c r="AD67" s="56">
        <v>4</v>
      </c>
      <c r="AE67" s="56">
        <v>4</v>
      </c>
      <c r="AF67" s="56">
        <v>4</v>
      </c>
      <c r="AG67" s="56">
        <v>4</v>
      </c>
      <c r="AH67" s="56">
        <v>5</v>
      </c>
      <c r="AI67" s="56">
        <v>5</v>
      </c>
      <c r="AJ67" s="56">
        <v>5</v>
      </c>
      <c r="AK67" s="56">
        <v>5</v>
      </c>
      <c r="AL67" s="56">
        <v>2</v>
      </c>
      <c r="AM67" s="56">
        <v>5</v>
      </c>
      <c r="AN67" s="56">
        <v>5</v>
      </c>
      <c r="AO67" s="56">
        <v>5</v>
      </c>
      <c r="AP67" s="56">
        <v>5</v>
      </c>
      <c r="AQ67" s="56">
        <v>5</v>
      </c>
      <c r="AR67" s="58">
        <f>IF(SUM(บันทึกข้อมูล!F67:O67)=0,"",SUM(บันทึกข้อมูล!F67:O67))</f>
        <v>42</v>
      </c>
      <c r="AS67" s="58">
        <f>IF(SUM(บันทึกข้อมูล!P67:W67)=0,"",SUM(บันทึกข้อมูล!P67:W67))</f>
        <v>32</v>
      </c>
      <c r="AT67" s="58">
        <f>IF(SUM(บันทึกข้อมูล!X67:AD67)=0,"",SUM(บันทึกข้อมูล!X67:AD67))</f>
        <v>31</v>
      </c>
      <c r="AU67" s="58">
        <f>IF(SUM(บันทึกข้อมูล!AE67:AG67)=0,"",SUM(บันทึกข้อมูล!AE67:AG67))</f>
        <v>12</v>
      </c>
      <c r="AV67" s="58">
        <f>IF(SUM(บันทึกข้อมูล!AH67:AJ67)=0,"",SUM(บันทึกข้อมูล!AH67:AJ67))</f>
        <v>15</v>
      </c>
      <c r="AW67" s="58">
        <f>IF(SUM(บันทึกข้อมูล!AK67:AL67)=0,"",SUM(บันทึกข้อมูล!AK67:AL67))</f>
        <v>7</v>
      </c>
      <c r="AX67" s="58">
        <f>IF(SUM(บันทึกข้อมูล!AM67:AM67)=0,"",SUM(บันทึกข้อมูล!AM67:AM67))</f>
        <v>5</v>
      </c>
      <c r="AY67" s="58">
        <f>IF(SUM(บันทึกข้อมูล!AN67:AQ67)=0,"",SUM(บันทึกข้อมูล!AN67:AQ67))</f>
        <v>20</v>
      </c>
      <c r="AZ67" s="58">
        <f>IF(SUM(บันทึกข้อมูล!X67:AQ67)=0,"",SUM(บันทึกข้อมูล!X67:AQ67))</f>
        <v>90</v>
      </c>
    </row>
    <row r="68" spans="1:52" ht="15" thickBot="1">
      <c r="A68" s="60">
        <v>2</v>
      </c>
      <c r="B68" s="60">
        <v>5</v>
      </c>
      <c r="C68" s="60">
        <v>2</v>
      </c>
      <c r="D68" s="60">
        <v>3</v>
      </c>
      <c r="E68" s="60">
        <v>1</v>
      </c>
      <c r="F68" s="56">
        <v>4</v>
      </c>
      <c r="G68" s="56">
        <v>4</v>
      </c>
      <c r="H68" s="56">
        <v>4</v>
      </c>
      <c r="I68" s="56">
        <v>4</v>
      </c>
      <c r="J68" s="56">
        <v>2</v>
      </c>
      <c r="K68" s="56">
        <v>4</v>
      </c>
      <c r="L68" s="56">
        <v>3</v>
      </c>
      <c r="M68" s="56">
        <v>3</v>
      </c>
      <c r="N68" s="56">
        <v>4</v>
      </c>
      <c r="O68" s="56">
        <v>4</v>
      </c>
      <c r="P68" s="56">
        <v>3</v>
      </c>
      <c r="Q68" s="56">
        <v>1</v>
      </c>
      <c r="R68" s="56">
        <v>5</v>
      </c>
      <c r="S68" s="56">
        <v>3</v>
      </c>
      <c r="T68" s="56">
        <v>1</v>
      </c>
      <c r="U68" s="56">
        <v>4</v>
      </c>
      <c r="V68" s="56">
        <v>5</v>
      </c>
      <c r="W68" s="56">
        <v>5</v>
      </c>
      <c r="X68" s="56">
        <v>2</v>
      </c>
      <c r="Y68" s="56">
        <v>2</v>
      </c>
      <c r="Z68" s="56">
        <v>4</v>
      </c>
      <c r="AA68" s="56">
        <v>4</v>
      </c>
      <c r="AB68" s="56">
        <v>4</v>
      </c>
      <c r="AC68" s="56">
        <v>4</v>
      </c>
      <c r="AD68" s="56">
        <v>4</v>
      </c>
      <c r="AE68" s="56">
        <v>2</v>
      </c>
      <c r="AF68" s="56">
        <v>3</v>
      </c>
      <c r="AG68" s="56">
        <v>2</v>
      </c>
      <c r="AH68" s="56">
        <v>2</v>
      </c>
      <c r="AI68" s="56">
        <v>3</v>
      </c>
      <c r="AJ68" s="56">
        <v>3</v>
      </c>
      <c r="AK68" s="56">
        <v>5</v>
      </c>
      <c r="AL68" s="56">
        <v>5</v>
      </c>
      <c r="AM68" s="56">
        <v>4</v>
      </c>
      <c r="AN68" s="56">
        <v>2</v>
      </c>
      <c r="AO68" s="56">
        <v>2</v>
      </c>
      <c r="AP68" s="56">
        <v>3</v>
      </c>
      <c r="AQ68" s="56">
        <v>2</v>
      </c>
      <c r="AR68" s="58">
        <f>IF(SUM(บันทึกข้อมูล!F68:O68)=0,"",SUM(บันทึกข้อมูล!F68:O68))</f>
        <v>36</v>
      </c>
      <c r="AS68" s="58">
        <f>IF(SUM(บันทึกข้อมูล!P68:W68)=0,"",SUM(บันทึกข้อมูล!P68:W68))</f>
        <v>27</v>
      </c>
      <c r="AT68" s="58">
        <f>IF(SUM(บันทึกข้อมูล!X68:AD68)=0,"",SUM(บันทึกข้อมูล!X68:AD68))</f>
        <v>24</v>
      </c>
      <c r="AU68" s="58">
        <f>IF(SUM(บันทึกข้อมูล!AE68:AG68)=0,"",SUM(บันทึกข้อมูล!AE68:AG68))</f>
        <v>7</v>
      </c>
      <c r="AV68" s="58">
        <f>IF(SUM(บันทึกข้อมูล!AH68:AJ68)=0,"",SUM(บันทึกข้อมูล!AH68:AJ68))</f>
        <v>8</v>
      </c>
      <c r="AW68" s="58">
        <f>IF(SUM(บันทึกข้อมูล!AK68:AL68)=0,"",SUM(บันทึกข้อมูล!AK68:AL68))</f>
        <v>10</v>
      </c>
      <c r="AX68" s="58">
        <f>IF(SUM(บันทึกข้อมูล!AM68:AM68)=0,"",SUM(บันทึกข้อมูล!AM68:AM68))</f>
        <v>4</v>
      </c>
      <c r="AY68" s="58">
        <f>IF(SUM(บันทึกข้อมูล!AN68:AQ68)=0,"",SUM(บันทึกข้อมูล!AN68:AQ68))</f>
        <v>9</v>
      </c>
      <c r="AZ68" s="58">
        <f>IF(SUM(บันทึกข้อมูล!X68:AQ68)=0,"",SUM(บันทึกข้อมูล!X68:AQ68))</f>
        <v>62</v>
      </c>
    </row>
    <row r="69" spans="1:52" ht="15" thickBot="1">
      <c r="A69" s="60">
        <v>2</v>
      </c>
      <c r="B69" s="60">
        <v>3</v>
      </c>
      <c r="C69" s="60">
        <v>4</v>
      </c>
      <c r="D69" s="60">
        <v>3</v>
      </c>
      <c r="E69" s="60">
        <v>1</v>
      </c>
      <c r="F69" s="56">
        <v>5</v>
      </c>
      <c r="G69" s="56">
        <v>5</v>
      </c>
      <c r="H69" s="56">
        <v>5</v>
      </c>
      <c r="I69" s="56">
        <v>5</v>
      </c>
      <c r="J69" s="56">
        <v>5</v>
      </c>
      <c r="K69" s="56">
        <v>5</v>
      </c>
      <c r="L69" s="56">
        <v>5</v>
      </c>
      <c r="M69" s="56">
        <v>5</v>
      </c>
      <c r="N69" s="56">
        <v>5</v>
      </c>
      <c r="O69" s="56">
        <v>5</v>
      </c>
      <c r="P69" s="56">
        <v>5</v>
      </c>
      <c r="Q69" s="56">
        <v>5</v>
      </c>
      <c r="R69" s="56">
        <v>5</v>
      </c>
      <c r="S69" s="56">
        <v>5</v>
      </c>
      <c r="T69" s="56">
        <v>5</v>
      </c>
      <c r="U69" s="56">
        <v>5</v>
      </c>
      <c r="V69" s="56">
        <v>5</v>
      </c>
      <c r="W69" s="56">
        <v>5</v>
      </c>
      <c r="X69" s="56">
        <v>5</v>
      </c>
      <c r="Y69" s="56">
        <v>5</v>
      </c>
      <c r="Z69" s="56">
        <v>5</v>
      </c>
      <c r="AA69" s="56">
        <v>5</v>
      </c>
      <c r="AB69" s="56">
        <v>5</v>
      </c>
      <c r="AC69" s="56">
        <v>5</v>
      </c>
      <c r="AD69" s="56">
        <v>5</v>
      </c>
      <c r="AE69" s="56">
        <v>5</v>
      </c>
      <c r="AF69" s="56">
        <v>5</v>
      </c>
      <c r="AG69" s="56">
        <v>5</v>
      </c>
      <c r="AH69" s="56">
        <v>5</v>
      </c>
      <c r="AI69" s="56">
        <v>5</v>
      </c>
      <c r="AJ69" s="56">
        <v>5</v>
      </c>
      <c r="AK69" s="56">
        <v>5</v>
      </c>
      <c r="AL69" s="56">
        <v>5</v>
      </c>
      <c r="AM69" s="56">
        <v>5</v>
      </c>
      <c r="AN69" s="56">
        <v>5</v>
      </c>
      <c r="AO69" s="56">
        <v>5</v>
      </c>
      <c r="AP69" s="56">
        <v>5</v>
      </c>
      <c r="AQ69" s="56">
        <v>5</v>
      </c>
      <c r="AR69" s="58">
        <f>IF(SUM(บันทึกข้อมูล!F69:O69)=0,"",SUM(บันทึกข้อมูล!F69:O69))</f>
        <v>50</v>
      </c>
      <c r="AS69" s="58">
        <f>IF(SUM(บันทึกข้อมูล!P69:W69)=0,"",SUM(บันทึกข้อมูล!P69:W69))</f>
        <v>40</v>
      </c>
      <c r="AT69" s="58">
        <f>IF(SUM(บันทึกข้อมูล!X69:AD69)=0,"",SUM(บันทึกข้อมูล!X69:AD69))</f>
        <v>35</v>
      </c>
      <c r="AU69" s="58">
        <f>IF(SUM(บันทึกข้อมูล!AE69:AG69)=0,"",SUM(บันทึกข้อมูล!AE69:AG69))</f>
        <v>15</v>
      </c>
      <c r="AV69" s="58">
        <f>IF(SUM(บันทึกข้อมูล!AH69:AJ69)=0,"",SUM(บันทึกข้อมูล!AH69:AJ69))</f>
        <v>15</v>
      </c>
      <c r="AW69" s="58">
        <f>IF(SUM(บันทึกข้อมูล!AK69:AL69)=0,"",SUM(บันทึกข้อมูล!AK69:AL69))</f>
        <v>10</v>
      </c>
      <c r="AX69" s="58">
        <f>IF(SUM(บันทึกข้อมูล!AM69:AM69)=0,"",SUM(บันทึกข้อมูล!AM69:AM69))</f>
        <v>5</v>
      </c>
      <c r="AY69" s="58">
        <f>IF(SUM(บันทึกข้อมูล!AN69:AQ69)=0,"",SUM(บันทึกข้อมูล!AN69:AQ69))</f>
        <v>20</v>
      </c>
      <c r="AZ69" s="58">
        <f>IF(SUM(บันทึกข้อมูล!X69:AQ69)=0,"",SUM(บันทึกข้อมูล!X69:AQ69))</f>
        <v>100</v>
      </c>
    </row>
    <row r="70" spans="1:52" ht="15" thickBot="1">
      <c r="A70" s="60">
        <v>1</v>
      </c>
      <c r="B70" s="60">
        <v>3</v>
      </c>
      <c r="C70" s="60">
        <v>3</v>
      </c>
      <c r="D70" s="60">
        <v>3</v>
      </c>
      <c r="E70" s="60">
        <v>3</v>
      </c>
      <c r="F70" s="56">
        <v>4</v>
      </c>
      <c r="G70" s="56">
        <v>4</v>
      </c>
      <c r="H70" s="56">
        <v>4</v>
      </c>
      <c r="I70" s="56">
        <v>4</v>
      </c>
      <c r="J70" s="56">
        <v>2</v>
      </c>
      <c r="K70" s="56">
        <v>3</v>
      </c>
      <c r="L70" s="56">
        <v>4</v>
      </c>
      <c r="M70" s="56">
        <v>2</v>
      </c>
      <c r="N70" s="56">
        <v>4</v>
      </c>
      <c r="O70" s="56">
        <v>5</v>
      </c>
      <c r="P70" s="56">
        <v>2</v>
      </c>
      <c r="Q70" s="56">
        <v>2</v>
      </c>
      <c r="R70" s="56">
        <v>4</v>
      </c>
      <c r="S70" s="56">
        <v>2</v>
      </c>
      <c r="T70" s="56">
        <v>2</v>
      </c>
      <c r="U70" s="56">
        <v>2</v>
      </c>
      <c r="V70" s="56">
        <v>4</v>
      </c>
      <c r="W70" s="56">
        <v>4</v>
      </c>
      <c r="X70" s="56">
        <v>2</v>
      </c>
      <c r="Y70" s="56">
        <v>2</v>
      </c>
      <c r="Z70" s="56">
        <v>4</v>
      </c>
      <c r="AA70" s="56">
        <v>4</v>
      </c>
      <c r="AB70" s="56">
        <v>4</v>
      </c>
      <c r="AC70" s="56">
        <v>4</v>
      </c>
      <c r="AD70" s="56">
        <v>4</v>
      </c>
      <c r="AE70" s="56">
        <v>2</v>
      </c>
      <c r="AF70" s="56">
        <v>2</v>
      </c>
      <c r="AG70" s="56">
        <v>2</v>
      </c>
      <c r="AH70" s="56">
        <v>2</v>
      </c>
      <c r="AI70" s="56">
        <v>2</v>
      </c>
      <c r="AJ70" s="56">
        <v>2</v>
      </c>
      <c r="AK70" s="56">
        <v>5</v>
      </c>
      <c r="AL70" s="56">
        <v>5</v>
      </c>
      <c r="AM70" s="56">
        <v>5</v>
      </c>
      <c r="AN70" s="56">
        <v>2</v>
      </c>
      <c r="AO70" s="56">
        <v>2</v>
      </c>
      <c r="AP70" s="56">
        <v>2</v>
      </c>
      <c r="AQ70" s="56">
        <v>2</v>
      </c>
      <c r="AR70" s="58">
        <f>IF(SUM(บันทึกข้อมูล!F70:O70)=0,"",SUM(บันทึกข้อมูล!F70:O70))</f>
        <v>36</v>
      </c>
      <c r="AS70" s="58">
        <f>IF(SUM(บันทึกข้อมูล!P70:W70)=0,"",SUM(บันทึกข้อมูล!P70:W70))</f>
        <v>22</v>
      </c>
      <c r="AT70" s="58">
        <f>IF(SUM(บันทึกข้อมูล!X70:AD70)=0,"",SUM(บันทึกข้อมูล!X70:AD70))</f>
        <v>24</v>
      </c>
      <c r="AU70" s="58">
        <f>IF(SUM(บันทึกข้อมูล!AE70:AG70)=0,"",SUM(บันทึกข้อมูล!AE70:AG70))</f>
        <v>6</v>
      </c>
      <c r="AV70" s="58">
        <f>IF(SUM(บันทึกข้อมูล!AH70:AJ70)=0,"",SUM(บันทึกข้อมูล!AH70:AJ70))</f>
        <v>6</v>
      </c>
      <c r="AW70" s="58">
        <f>IF(SUM(บันทึกข้อมูล!AK70:AL70)=0,"",SUM(บันทึกข้อมูล!AK70:AL70))</f>
        <v>10</v>
      </c>
      <c r="AX70" s="58">
        <f>IF(SUM(บันทึกข้อมูล!AM70:AM70)=0,"",SUM(บันทึกข้อมูล!AM70:AM70))</f>
        <v>5</v>
      </c>
      <c r="AY70" s="58">
        <f>IF(SUM(บันทึกข้อมูล!AN70:AQ70)=0,"",SUM(บันทึกข้อมูล!AN70:AQ70))</f>
        <v>8</v>
      </c>
      <c r="AZ70" s="58">
        <f>IF(SUM(บันทึกข้อมูล!X70:AQ70)=0,"",SUM(บันทึกข้อมูล!X70:AQ70))</f>
        <v>59</v>
      </c>
    </row>
    <row r="71" spans="1:52" ht="15" thickBot="1">
      <c r="A71" s="60">
        <v>1</v>
      </c>
      <c r="B71" s="60">
        <v>3</v>
      </c>
      <c r="C71" s="60">
        <v>5</v>
      </c>
      <c r="D71" s="60">
        <v>1</v>
      </c>
      <c r="E71" s="60">
        <v>3</v>
      </c>
      <c r="F71" s="56">
        <v>4</v>
      </c>
      <c r="G71" s="56">
        <v>4</v>
      </c>
      <c r="H71" s="56">
        <v>4</v>
      </c>
      <c r="I71" s="56">
        <v>4</v>
      </c>
      <c r="J71" s="56">
        <v>2</v>
      </c>
      <c r="K71" s="56">
        <v>4</v>
      </c>
      <c r="L71" s="56">
        <v>4</v>
      </c>
      <c r="M71" s="56">
        <v>2</v>
      </c>
      <c r="N71" s="56">
        <v>4</v>
      </c>
      <c r="O71" s="56">
        <v>4</v>
      </c>
      <c r="P71" s="56">
        <v>3</v>
      </c>
      <c r="Q71" s="56">
        <v>5</v>
      </c>
      <c r="R71" s="56">
        <v>5</v>
      </c>
      <c r="S71" s="56">
        <v>5</v>
      </c>
      <c r="T71" s="56">
        <v>5</v>
      </c>
      <c r="U71" s="56">
        <v>4</v>
      </c>
      <c r="V71" s="56">
        <v>4</v>
      </c>
      <c r="W71" s="56">
        <v>3</v>
      </c>
      <c r="X71" s="56">
        <v>5</v>
      </c>
      <c r="Y71" s="56">
        <v>5</v>
      </c>
      <c r="Z71" s="56">
        <v>5</v>
      </c>
      <c r="AA71" s="56">
        <v>5</v>
      </c>
      <c r="AB71" s="56">
        <v>5</v>
      </c>
      <c r="AC71" s="56">
        <v>3</v>
      </c>
      <c r="AD71" s="56">
        <v>3</v>
      </c>
      <c r="AE71" s="56">
        <v>5</v>
      </c>
      <c r="AF71" s="56">
        <v>5</v>
      </c>
      <c r="AG71" s="56">
        <v>5</v>
      </c>
      <c r="AH71" s="56">
        <v>5</v>
      </c>
      <c r="AI71" s="56">
        <v>5</v>
      </c>
      <c r="AJ71" s="56">
        <v>5</v>
      </c>
      <c r="AK71" s="56">
        <v>5</v>
      </c>
      <c r="AL71" s="56">
        <v>5</v>
      </c>
      <c r="AM71" s="56">
        <v>3</v>
      </c>
      <c r="AN71" s="56">
        <v>5</v>
      </c>
      <c r="AO71" s="56">
        <v>5</v>
      </c>
      <c r="AP71" s="56">
        <v>5</v>
      </c>
      <c r="AQ71" s="56">
        <v>5</v>
      </c>
      <c r="AR71" s="58">
        <f>IF(SUM(บันทึกข้อมูล!F71:O71)=0,"",SUM(บันทึกข้อมูล!F71:O71))</f>
        <v>36</v>
      </c>
      <c r="AS71" s="58">
        <f>IF(SUM(บันทึกข้อมูล!P71:W71)=0,"",SUM(บันทึกข้อมูล!P71:W71))</f>
        <v>34</v>
      </c>
      <c r="AT71" s="58">
        <f>IF(SUM(บันทึกข้อมูล!X71:AD71)=0,"",SUM(บันทึกข้อมูล!X71:AD71))</f>
        <v>31</v>
      </c>
      <c r="AU71" s="58">
        <f>IF(SUM(บันทึกข้อมูล!AE71:AG71)=0,"",SUM(บันทึกข้อมูล!AE71:AG71))</f>
        <v>15</v>
      </c>
      <c r="AV71" s="58">
        <f>IF(SUM(บันทึกข้อมูล!AH71:AJ71)=0,"",SUM(บันทึกข้อมูล!AH71:AJ71))</f>
        <v>15</v>
      </c>
      <c r="AW71" s="58">
        <f>IF(SUM(บันทึกข้อมูล!AK71:AL71)=0,"",SUM(บันทึกข้อมูล!AK71:AL71))</f>
        <v>10</v>
      </c>
      <c r="AX71" s="58">
        <f>IF(SUM(บันทึกข้อมูล!AM71:AM71)=0,"",SUM(บันทึกข้อมูล!AM71:AM71))</f>
        <v>3</v>
      </c>
      <c r="AY71" s="58">
        <f>IF(SUM(บันทึกข้อมูล!AN71:AQ71)=0,"",SUM(บันทึกข้อมูล!AN71:AQ71))</f>
        <v>20</v>
      </c>
      <c r="AZ71" s="58">
        <f>IF(SUM(บันทึกข้อมูล!X71:AQ71)=0,"",SUM(บันทึกข้อมูล!X71:AQ71))</f>
        <v>94</v>
      </c>
    </row>
    <row r="72" spans="1:52" ht="15" thickBot="1">
      <c r="A72" s="60">
        <v>1</v>
      </c>
      <c r="B72" s="60">
        <v>3</v>
      </c>
      <c r="C72" s="60">
        <v>3</v>
      </c>
      <c r="D72" s="60">
        <v>3</v>
      </c>
      <c r="E72" s="60">
        <v>3</v>
      </c>
      <c r="F72" s="56">
        <v>4</v>
      </c>
      <c r="G72" s="56">
        <v>4</v>
      </c>
      <c r="H72" s="56">
        <v>3</v>
      </c>
      <c r="I72" s="56">
        <v>3</v>
      </c>
      <c r="J72" s="56">
        <v>2</v>
      </c>
      <c r="K72" s="56">
        <v>4</v>
      </c>
      <c r="L72" s="56">
        <v>4</v>
      </c>
      <c r="M72" s="56">
        <v>3</v>
      </c>
      <c r="N72" s="56">
        <v>4</v>
      </c>
      <c r="O72" s="56">
        <v>3</v>
      </c>
      <c r="P72" s="56">
        <v>3</v>
      </c>
      <c r="Q72" s="56">
        <v>3</v>
      </c>
      <c r="R72" s="56">
        <v>3</v>
      </c>
      <c r="S72" s="56">
        <v>4</v>
      </c>
      <c r="T72" s="56">
        <v>4</v>
      </c>
      <c r="U72" s="56">
        <v>2</v>
      </c>
      <c r="V72" s="56">
        <v>4</v>
      </c>
      <c r="W72" s="56">
        <v>2</v>
      </c>
      <c r="X72" s="56">
        <v>2</v>
      </c>
      <c r="Y72" s="56">
        <v>2</v>
      </c>
      <c r="Z72" s="56">
        <v>4</v>
      </c>
      <c r="AA72" s="56">
        <v>4</v>
      </c>
      <c r="AB72" s="56">
        <v>4</v>
      </c>
      <c r="AC72" s="56">
        <v>4</v>
      </c>
      <c r="AD72" s="56">
        <v>4</v>
      </c>
      <c r="AE72" s="56">
        <v>2</v>
      </c>
      <c r="AF72" s="56">
        <v>2</v>
      </c>
      <c r="AG72" s="56">
        <v>2</v>
      </c>
      <c r="AH72" s="56">
        <v>2</v>
      </c>
      <c r="AI72" s="56">
        <v>2</v>
      </c>
      <c r="AJ72" s="56">
        <v>2</v>
      </c>
      <c r="AK72" s="56">
        <v>5</v>
      </c>
      <c r="AL72" s="56">
        <v>5</v>
      </c>
      <c r="AM72" s="56">
        <v>5</v>
      </c>
      <c r="AN72" s="56">
        <v>2</v>
      </c>
      <c r="AO72" s="56">
        <v>2</v>
      </c>
      <c r="AP72" s="56">
        <v>2</v>
      </c>
      <c r="AQ72" s="56">
        <v>2</v>
      </c>
      <c r="AR72" s="58">
        <f>IF(SUM(บันทึกข้อมูล!F72:O72)=0,"",SUM(บันทึกข้อมูล!F72:O72))</f>
        <v>34</v>
      </c>
      <c r="AS72" s="58">
        <f>IF(SUM(บันทึกข้อมูล!P72:W72)=0,"",SUM(บันทึกข้อมูล!P72:W72))</f>
        <v>25</v>
      </c>
      <c r="AT72" s="58">
        <f>IF(SUM(บันทึกข้อมูล!X72:AD72)=0,"",SUM(บันทึกข้อมูล!X72:AD72))</f>
        <v>24</v>
      </c>
      <c r="AU72" s="58">
        <f>IF(SUM(บันทึกข้อมูล!AE72:AG72)=0,"",SUM(บันทึกข้อมูล!AE72:AG72))</f>
        <v>6</v>
      </c>
      <c r="AV72" s="58">
        <f>IF(SUM(บันทึกข้อมูล!AH72:AJ72)=0,"",SUM(บันทึกข้อมูล!AH72:AJ72))</f>
        <v>6</v>
      </c>
      <c r="AW72" s="58">
        <f>IF(SUM(บันทึกข้อมูล!AK72:AL72)=0,"",SUM(บันทึกข้อมูล!AK72:AL72))</f>
        <v>10</v>
      </c>
      <c r="AX72" s="58">
        <f>IF(SUM(บันทึกข้อมูล!AM72:AM72)=0,"",SUM(บันทึกข้อมูล!AM72:AM72))</f>
        <v>5</v>
      </c>
      <c r="AY72" s="58">
        <f>IF(SUM(บันทึกข้อมูล!AN72:AQ72)=0,"",SUM(บันทึกข้อมูล!AN72:AQ72))</f>
        <v>8</v>
      </c>
      <c r="AZ72" s="58">
        <f>IF(SUM(บันทึกข้อมูล!X72:AQ72)=0,"",SUM(บันทึกข้อมูล!X72:AQ72))</f>
        <v>59</v>
      </c>
    </row>
    <row r="73" spans="1:52" ht="15" thickBot="1">
      <c r="A73" s="60">
        <v>2</v>
      </c>
      <c r="B73" s="60">
        <v>5</v>
      </c>
      <c r="C73" s="60">
        <v>2</v>
      </c>
      <c r="D73" s="60">
        <v>6</v>
      </c>
      <c r="E73" s="60">
        <v>3</v>
      </c>
      <c r="F73" s="56">
        <v>4</v>
      </c>
      <c r="G73" s="56">
        <v>3</v>
      </c>
      <c r="H73" s="56">
        <v>4</v>
      </c>
      <c r="I73" s="56">
        <v>3</v>
      </c>
      <c r="J73" s="56">
        <v>2</v>
      </c>
      <c r="K73" s="56">
        <v>4</v>
      </c>
      <c r="L73" s="56">
        <v>4</v>
      </c>
      <c r="M73" s="56">
        <v>2</v>
      </c>
      <c r="N73" s="56">
        <v>4</v>
      </c>
      <c r="O73" s="56">
        <v>4</v>
      </c>
      <c r="P73" s="56">
        <v>3</v>
      </c>
      <c r="Q73" s="56">
        <v>3</v>
      </c>
      <c r="R73" s="56">
        <v>3</v>
      </c>
      <c r="S73" s="56">
        <v>3</v>
      </c>
      <c r="T73" s="56">
        <v>3</v>
      </c>
      <c r="U73" s="56">
        <v>3</v>
      </c>
      <c r="V73" s="56">
        <v>3</v>
      </c>
      <c r="W73" s="56">
        <v>3</v>
      </c>
      <c r="X73" s="56">
        <v>2</v>
      </c>
      <c r="Y73" s="56">
        <v>2</v>
      </c>
      <c r="Z73" s="56">
        <v>4</v>
      </c>
      <c r="AA73" s="56">
        <v>3</v>
      </c>
      <c r="AB73" s="56">
        <v>4</v>
      </c>
      <c r="AC73" s="56">
        <v>4</v>
      </c>
      <c r="AD73" s="56">
        <v>4</v>
      </c>
      <c r="AE73" s="56">
        <v>2</v>
      </c>
      <c r="AF73" s="56">
        <v>2</v>
      </c>
      <c r="AG73" s="56">
        <v>2</v>
      </c>
      <c r="AH73" s="56">
        <v>2</v>
      </c>
      <c r="AI73" s="56">
        <v>2</v>
      </c>
      <c r="AJ73" s="56">
        <v>2</v>
      </c>
      <c r="AK73" s="56">
        <v>5</v>
      </c>
      <c r="AL73" s="56">
        <v>5</v>
      </c>
      <c r="AM73" s="56">
        <v>5</v>
      </c>
      <c r="AN73" s="56">
        <v>3</v>
      </c>
      <c r="AO73" s="56">
        <v>3</v>
      </c>
      <c r="AP73" s="56">
        <v>3</v>
      </c>
      <c r="AQ73" s="56">
        <v>3</v>
      </c>
      <c r="AR73" s="58">
        <f>IF(SUM(บันทึกข้อมูล!F73:O73)=0,"",SUM(บันทึกข้อมูล!F73:O73))</f>
        <v>34</v>
      </c>
      <c r="AS73" s="58">
        <f>IF(SUM(บันทึกข้อมูล!P73:W73)=0,"",SUM(บันทึกข้อมูล!P73:W73))</f>
        <v>24</v>
      </c>
      <c r="AT73" s="58">
        <f>IF(SUM(บันทึกข้อมูล!X73:AD73)=0,"",SUM(บันทึกข้อมูล!X73:AD73))</f>
        <v>23</v>
      </c>
      <c r="AU73" s="58">
        <f>IF(SUM(บันทึกข้อมูล!AE73:AG73)=0,"",SUM(บันทึกข้อมูล!AE73:AG73))</f>
        <v>6</v>
      </c>
      <c r="AV73" s="58">
        <f>IF(SUM(บันทึกข้อมูล!AH73:AJ73)=0,"",SUM(บันทึกข้อมูล!AH73:AJ73))</f>
        <v>6</v>
      </c>
      <c r="AW73" s="58">
        <f>IF(SUM(บันทึกข้อมูล!AK73:AL73)=0,"",SUM(บันทึกข้อมูล!AK73:AL73))</f>
        <v>10</v>
      </c>
      <c r="AX73" s="58">
        <f>IF(SUM(บันทึกข้อมูล!AM73:AM73)=0,"",SUM(บันทึกข้อมูล!AM73:AM73))</f>
        <v>5</v>
      </c>
      <c r="AY73" s="58">
        <f>IF(SUM(บันทึกข้อมูล!AN73:AQ73)=0,"",SUM(บันทึกข้อมูล!AN73:AQ73))</f>
        <v>12</v>
      </c>
      <c r="AZ73" s="58">
        <f>IF(SUM(บันทึกข้อมูล!X73:AQ73)=0,"",SUM(บันทึกข้อมูล!X73:AQ73))</f>
        <v>62</v>
      </c>
    </row>
    <row r="74" spans="1:52" ht="15" thickBot="1">
      <c r="A74" s="60">
        <v>2</v>
      </c>
      <c r="B74" s="60">
        <v>5</v>
      </c>
      <c r="C74" s="60">
        <v>3</v>
      </c>
      <c r="D74" s="60">
        <v>3</v>
      </c>
      <c r="E74" s="60">
        <v>3</v>
      </c>
      <c r="F74" s="56">
        <v>4</v>
      </c>
      <c r="G74" s="56">
        <v>4</v>
      </c>
      <c r="H74" s="56">
        <v>4</v>
      </c>
      <c r="I74" s="56">
        <v>4</v>
      </c>
      <c r="J74" s="56">
        <v>2</v>
      </c>
      <c r="K74" s="56">
        <v>4</v>
      </c>
      <c r="L74" s="56">
        <v>4</v>
      </c>
      <c r="M74" s="56">
        <v>2</v>
      </c>
      <c r="N74" s="56">
        <v>4</v>
      </c>
      <c r="O74" s="56">
        <v>4</v>
      </c>
      <c r="P74" s="56">
        <v>2</v>
      </c>
      <c r="Q74" s="56">
        <v>5</v>
      </c>
      <c r="R74" s="56">
        <v>5</v>
      </c>
      <c r="S74" s="56">
        <v>5</v>
      </c>
      <c r="T74" s="56">
        <v>5</v>
      </c>
      <c r="U74" s="56">
        <v>3</v>
      </c>
      <c r="V74" s="56">
        <v>4</v>
      </c>
      <c r="W74" s="56">
        <v>3</v>
      </c>
      <c r="X74" s="56">
        <v>5</v>
      </c>
      <c r="Y74" s="56">
        <v>5</v>
      </c>
      <c r="Z74" s="56">
        <v>5</v>
      </c>
      <c r="AA74" s="56">
        <v>5</v>
      </c>
      <c r="AB74" s="56">
        <v>5</v>
      </c>
      <c r="AC74" s="56">
        <v>4</v>
      </c>
      <c r="AD74" s="56">
        <v>4</v>
      </c>
      <c r="AE74" s="56">
        <v>4</v>
      </c>
      <c r="AF74" s="56">
        <v>4</v>
      </c>
      <c r="AG74" s="56">
        <v>4</v>
      </c>
      <c r="AH74" s="56">
        <v>5</v>
      </c>
      <c r="AI74" s="56">
        <v>5</v>
      </c>
      <c r="AJ74" s="56">
        <v>5</v>
      </c>
      <c r="AK74" s="56">
        <v>5</v>
      </c>
      <c r="AL74" s="56">
        <v>2</v>
      </c>
      <c r="AM74" s="56">
        <v>5</v>
      </c>
      <c r="AN74" s="56">
        <v>5</v>
      </c>
      <c r="AO74" s="56">
        <v>5</v>
      </c>
      <c r="AP74" s="56">
        <v>3</v>
      </c>
      <c r="AQ74" s="56">
        <v>4</v>
      </c>
      <c r="AR74" s="58">
        <f>IF(SUM(บันทึกข้อมูล!F74:O74)=0,"",SUM(บันทึกข้อมูล!F74:O74))</f>
        <v>36</v>
      </c>
      <c r="AS74" s="58">
        <f>IF(SUM(บันทึกข้อมูล!P74:W74)=0,"",SUM(บันทึกข้อมูล!P74:W74))</f>
        <v>32</v>
      </c>
      <c r="AT74" s="58">
        <f>IF(SUM(บันทึกข้อมูล!X74:AD74)=0,"",SUM(บันทึกข้อมูล!X74:AD74))</f>
        <v>33</v>
      </c>
      <c r="AU74" s="58">
        <f>IF(SUM(บันทึกข้อมูล!AE74:AG74)=0,"",SUM(บันทึกข้อมูล!AE74:AG74))</f>
        <v>12</v>
      </c>
      <c r="AV74" s="58">
        <f>IF(SUM(บันทึกข้อมูล!AH74:AJ74)=0,"",SUM(บันทึกข้อมูล!AH74:AJ74))</f>
        <v>15</v>
      </c>
      <c r="AW74" s="58">
        <f>IF(SUM(บันทึกข้อมูล!AK74:AL74)=0,"",SUM(บันทึกข้อมูล!AK74:AL74))</f>
        <v>7</v>
      </c>
      <c r="AX74" s="58">
        <f>IF(SUM(บันทึกข้อมูล!AM74:AM74)=0,"",SUM(บันทึกข้อมูล!AM74:AM74))</f>
        <v>5</v>
      </c>
      <c r="AY74" s="58">
        <f>IF(SUM(บันทึกข้อมูล!AN74:AQ74)=0,"",SUM(บันทึกข้อมูล!AN74:AQ74))</f>
        <v>17</v>
      </c>
      <c r="AZ74" s="58">
        <f>IF(SUM(บันทึกข้อมูล!X74:AQ74)=0,"",SUM(บันทึกข้อมูล!X74:AQ74))</f>
        <v>89</v>
      </c>
    </row>
    <row r="75" spans="1:52" ht="15" thickBot="1">
      <c r="A75" s="60">
        <v>2</v>
      </c>
      <c r="B75" s="60">
        <v>5</v>
      </c>
      <c r="C75" s="60">
        <v>2</v>
      </c>
      <c r="D75" s="60">
        <v>5</v>
      </c>
      <c r="E75" s="60">
        <v>3</v>
      </c>
      <c r="F75" s="56">
        <v>4</v>
      </c>
      <c r="G75" s="56">
        <v>3</v>
      </c>
      <c r="H75" s="56">
        <v>4</v>
      </c>
      <c r="I75" s="56">
        <v>4</v>
      </c>
      <c r="J75" s="56">
        <v>3</v>
      </c>
      <c r="K75" s="56">
        <v>3</v>
      </c>
      <c r="L75" s="56">
        <v>3</v>
      </c>
      <c r="M75" s="56">
        <v>2</v>
      </c>
      <c r="N75" s="56">
        <v>4</v>
      </c>
      <c r="O75" s="56">
        <v>4</v>
      </c>
      <c r="P75" s="56">
        <v>3</v>
      </c>
      <c r="Q75" s="56">
        <v>5</v>
      </c>
      <c r="R75" s="56">
        <v>5</v>
      </c>
      <c r="S75" s="56">
        <v>5</v>
      </c>
      <c r="T75" s="56">
        <v>4</v>
      </c>
      <c r="U75" s="56">
        <v>3</v>
      </c>
      <c r="V75" s="56">
        <v>3</v>
      </c>
      <c r="W75" s="56">
        <v>2</v>
      </c>
      <c r="X75" s="56">
        <v>5</v>
      </c>
      <c r="Y75" s="56">
        <v>5</v>
      </c>
      <c r="Z75" s="56">
        <v>5</v>
      </c>
      <c r="AA75" s="56">
        <v>5</v>
      </c>
      <c r="AB75" s="56">
        <v>5</v>
      </c>
      <c r="AC75" s="56">
        <v>4</v>
      </c>
      <c r="AD75" s="56">
        <v>5</v>
      </c>
      <c r="AE75" s="56">
        <v>3</v>
      </c>
      <c r="AF75" s="56">
        <v>3</v>
      </c>
      <c r="AG75" s="56">
        <v>3</v>
      </c>
      <c r="AH75" s="56">
        <v>5</v>
      </c>
      <c r="AI75" s="56">
        <v>5</v>
      </c>
      <c r="AJ75" s="56">
        <v>5</v>
      </c>
      <c r="AK75" s="56">
        <v>5</v>
      </c>
      <c r="AL75" s="56">
        <v>2</v>
      </c>
      <c r="AM75" s="56">
        <v>5</v>
      </c>
      <c r="AN75" s="56">
        <v>5</v>
      </c>
      <c r="AO75" s="56">
        <v>5</v>
      </c>
      <c r="AP75" s="56">
        <v>3</v>
      </c>
      <c r="AQ75" s="56">
        <v>5</v>
      </c>
      <c r="AR75" s="58">
        <f>IF(SUM(บันทึกข้อมูล!F75:O75)=0,"",SUM(บันทึกข้อมูล!F75:O75))</f>
        <v>34</v>
      </c>
      <c r="AS75" s="58">
        <f>IF(SUM(บันทึกข้อมูล!P75:W75)=0,"",SUM(บันทึกข้อมูล!P75:W75))</f>
        <v>30</v>
      </c>
      <c r="AT75" s="58">
        <f>IF(SUM(บันทึกข้อมูล!X75:AD75)=0,"",SUM(บันทึกข้อมูล!X75:AD75))</f>
        <v>34</v>
      </c>
      <c r="AU75" s="58">
        <f>IF(SUM(บันทึกข้อมูล!AE75:AG75)=0,"",SUM(บันทึกข้อมูล!AE75:AG75))</f>
        <v>9</v>
      </c>
      <c r="AV75" s="58">
        <f>IF(SUM(บันทึกข้อมูล!AH75:AJ75)=0,"",SUM(บันทึกข้อมูล!AH75:AJ75))</f>
        <v>15</v>
      </c>
      <c r="AW75" s="58">
        <f>IF(SUM(บันทึกข้อมูล!AK75:AL75)=0,"",SUM(บันทึกข้อมูล!AK75:AL75))</f>
        <v>7</v>
      </c>
      <c r="AX75" s="58">
        <f>IF(SUM(บันทึกข้อมูล!AM75:AM75)=0,"",SUM(บันทึกข้อมูล!AM75:AM75))</f>
        <v>5</v>
      </c>
      <c r="AY75" s="58">
        <f>IF(SUM(บันทึกข้อมูล!AN75:AQ75)=0,"",SUM(บันทึกข้อมูล!AN75:AQ75))</f>
        <v>18</v>
      </c>
      <c r="AZ75" s="58">
        <f>IF(SUM(บันทึกข้อมูล!X75:AQ75)=0,"",SUM(บันทึกข้อมูล!X75:AQ75))</f>
        <v>88</v>
      </c>
    </row>
    <row r="76" spans="1:52" ht="15" thickBot="1">
      <c r="A76" s="60">
        <v>2</v>
      </c>
      <c r="B76" s="60">
        <v>1</v>
      </c>
      <c r="C76" s="60">
        <v>4</v>
      </c>
      <c r="D76" s="60">
        <v>6</v>
      </c>
      <c r="E76" s="60">
        <v>3</v>
      </c>
      <c r="F76" s="56">
        <v>5</v>
      </c>
      <c r="G76" s="56">
        <v>5</v>
      </c>
      <c r="H76" s="56">
        <v>5</v>
      </c>
      <c r="I76" s="56">
        <v>5</v>
      </c>
      <c r="J76" s="56">
        <v>1</v>
      </c>
      <c r="K76" s="56">
        <v>5</v>
      </c>
      <c r="L76" s="56">
        <v>5</v>
      </c>
      <c r="M76" s="56">
        <v>1</v>
      </c>
      <c r="N76" s="56">
        <v>5</v>
      </c>
      <c r="O76" s="56">
        <v>5</v>
      </c>
      <c r="P76" s="56">
        <v>4</v>
      </c>
      <c r="Q76" s="56">
        <v>5</v>
      </c>
      <c r="R76" s="56">
        <v>5</v>
      </c>
      <c r="S76" s="56">
        <v>5</v>
      </c>
      <c r="T76" s="56">
        <v>5</v>
      </c>
      <c r="U76" s="56">
        <v>3</v>
      </c>
      <c r="V76" s="56">
        <v>4</v>
      </c>
      <c r="W76" s="56">
        <v>3</v>
      </c>
      <c r="X76" s="56">
        <v>4</v>
      </c>
      <c r="Y76" s="56">
        <v>5</v>
      </c>
      <c r="Z76" s="56">
        <v>4</v>
      </c>
      <c r="AA76" s="56">
        <v>5</v>
      </c>
      <c r="AB76" s="56">
        <v>4</v>
      </c>
      <c r="AC76" s="56">
        <v>4</v>
      </c>
      <c r="AD76" s="56">
        <v>4</v>
      </c>
      <c r="AE76" s="56">
        <v>4</v>
      </c>
      <c r="AF76" s="56">
        <v>5</v>
      </c>
      <c r="AG76" s="56">
        <v>4</v>
      </c>
      <c r="AH76" s="56">
        <v>5</v>
      </c>
      <c r="AI76" s="56">
        <v>5</v>
      </c>
      <c r="AJ76" s="56">
        <v>5</v>
      </c>
      <c r="AK76" s="56">
        <v>5</v>
      </c>
      <c r="AL76" s="56">
        <v>5</v>
      </c>
      <c r="AM76" s="56">
        <v>5</v>
      </c>
      <c r="AN76" s="56">
        <v>5</v>
      </c>
      <c r="AO76" s="56">
        <v>5</v>
      </c>
      <c r="AP76" s="56">
        <v>5</v>
      </c>
      <c r="AQ76" s="56">
        <v>5</v>
      </c>
      <c r="AR76" s="58">
        <f>IF(SUM(บันทึกข้อมูล!F76:O76)=0,"",SUM(บันทึกข้อมูล!F76:O76))</f>
        <v>42</v>
      </c>
      <c r="AS76" s="58">
        <f>IF(SUM(บันทึกข้อมูล!P76:W76)=0,"",SUM(บันทึกข้อมูล!P76:W76))</f>
        <v>34</v>
      </c>
      <c r="AT76" s="58">
        <f>IF(SUM(บันทึกข้อมูล!X76:AD76)=0,"",SUM(บันทึกข้อมูล!X76:AD76))</f>
        <v>30</v>
      </c>
      <c r="AU76" s="58">
        <f>IF(SUM(บันทึกข้อมูล!AE76:AG76)=0,"",SUM(บันทึกข้อมูล!AE76:AG76))</f>
        <v>13</v>
      </c>
      <c r="AV76" s="58">
        <f>IF(SUM(บันทึกข้อมูล!AH76:AJ76)=0,"",SUM(บันทึกข้อมูล!AH76:AJ76))</f>
        <v>15</v>
      </c>
      <c r="AW76" s="58">
        <f>IF(SUM(บันทึกข้อมูล!AK76:AL76)=0,"",SUM(บันทึกข้อมูล!AK76:AL76))</f>
        <v>10</v>
      </c>
      <c r="AX76" s="58">
        <f>IF(SUM(บันทึกข้อมูล!AM76:AM76)=0,"",SUM(บันทึกข้อมูล!AM76:AM76))</f>
        <v>5</v>
      </c>
      <c r="AY76" s="58">
        <f>IF(SUM(บันทึกข้อมูล!AN76:AQ76)=0,"",SUM(บันทึกข้อมูล!AN76:AQ76))</f>
        <v>20</v>
      </c>
      <c r="AZ76" s="58">
        <f>IF(SUM(บันทึกข้อมูล!X76:AQ76)=0,"",SUM(บันทึกข้อมูล!X76:AQ76))</f>
        <v>93</v>
      </c>
    </row>
    <row r="77" spans="1:52" ht="15" thickBot="1">
      <c r="A77" s="60">
        <v>2</v>
      </c>
      <c r="B77" s="60">
        <v>5</v>
      </c>
      <c r="C77" s="60">
        <v>2</v>
      </c>
      <c r="D77" s="60">
        <v>5</v>
      </c>
      <c r="E77" s="60">
        <v>3</v>
      </c>
      <c r="F77" s="56">
        <v>4</v>
      </c>
      <c r="G77" s="56">
        <v>4</v>
      </c>
      <c r="H77" s="56">
        <v>4</v>
      </c>
      <c r="I77" s="56">
        <v>4</v>
      </c>
      <c r="J77" s="56">
        <v>2</v>
      </c>
      <c r="K77" s="56">
        <v>4</v>
      </c>
      <c r="L77" s="56">
        <v>4</v>
      </c>
      <c r="M77" s="56">
        <v>2</v>
      </c>
      <c r="N77" s="56">
        <v>4</v>
      </c>
      <c r="O77" s="56">
        <v>4</v>
      </c>
      <c r="P77" s="56">
        <v>4</v>
      </c>
      <c r="Q77" s="56">
        <v>5</v>
      </c>
      <c r="R77" s="56">
        <v>5</v>
      </c>
      <c r="S77" s="56">
        <v>5</v>
      </c>
      <c r="T77" s="56">
        <v>5</v>
      </c>
      <c r="U77" s="56">
        <v>4</v>
      </c>
      <c r="V77" s="56">
        <v>4</v>
      </c>
      <c r="W77" s="56">
        <v>2</v>
      </c>
      <c r="X77" s="56">
        <v>5</v>
      </c>
      <c r="Y77" s="56">
        <v>5</v>
      </c>
      <c r="Z77" s="56">
        <v>5</v>
      </c>
      <c r="AA77" s="56">
        <v>5</v>
      </c>
      <c r="AB77" s="56">
        <v>5</v>
      </c>
      <c r="AC77" s="56">
        <v>4</v>
      </c>
      <c r="AD77" s="56">
        <v>5</v>
      </c>
      <c r="AE77" s="56">
        <v>4</v>
      </c>
      <c r="AF77" s="56">
        <v>4</v>
      </c>
      <c r="AG77" s="56">
        <v>2</v>
      </c>
      <c r="AH77" s="56">
        <v>5</v>
      </c>
      <c r="AI77" s="56">
        <v>5</v>
      </c>
      <c r="AJ77" s="56">
        <v>5</v>
      </c>
      <c r="AK77" s="56">
        <v>5</v>
      </c>
      <c r="AL77" s="56">
        <v>5</v>
      </c>
      <c r="AM77" s="56">
        <v>5</v>
      </c>
      <c r="AN77" s="56">
        <v>5</v>
      </c>
      <c r="AO77" s="56">
        <v>5</v>
      </c>
      <c r="AP77" s="56">
        <v>3</v>
      </c>
      <c r="AQ77" s="56">
        <v>4</v>
      </c>
      <c r="AR77" s="58">
        <f>IF(SUM(บันทึกข้อมูล!F77:O77)=0,"",SUM(บันทึกข้อมูล!F77:O77))</f>
        <v>36</v>
      </c>
      <c r="AS77" s="58">
        <f>IF(SUM(บันทึกข้อมูล!P77:W77)=0,"",SUM(บันทึกข้อมูล!P77:W77))</f>
        <v>34</v>
      </c>
      <c r="AT77" s="58">
        <f>IF(SUM(บันทึกข้อมูล!X77:AD77)=0,"",SUM(บันทึกข้อมูล!X77:AD77))</f>
        <v>34</v>
      </c>
      <c r="AU77" s="58">
        <f>IF(SUM(บันทึกข้อมูล!AE77:AG77)=0,"",SUM(บันทึกข้อมูล!AE77:AG77))</f>
        <v>10</v>
      </c>
      <c r="AV77" s="58">
        <f>IF(SUM(บันทึกข้อมูล!AH77:AJ77)=0,"",SUM(บันทึกข้อมูล!AH77:AJ77))</f>
        <v>15</v>
      </c>
      <c r="AW77" s="58">
        <f>IF(SUM(บันทึกข้อมูล!AK77:AL77)=0,"",SUM(บันทึกข้อมูล!AK77:AL77))</f>
        <v>10</v>
      </c>
      <c r="AX77" s="58">
        <f>IF(SUM(บันทึกข้อมูล!AM77:AM77)=0,"",SUM(บันทึกข้อมูล!AM77:AM77))</f>
        <v>5</v>
      </c>
      <c r="AY77" s="58">
        <f>IF(SUM(บันทึกข้อมูล!AN77:AQ77)=0,"",SUM(บันทึกข้อมูล!AN77:AQ77))</f>
        <v>17</v>
      </c>
      <c r="AZ77" s="58">
        <f>IF(SUM(บันทึกข้อมูล!X77:AQ77)=0,"",SUM(บันทึกข้อมูล!X77:AQ77))</f>
        <v>91</v>
      </c>
    </row>
    <row r="78" spans="1:52" ht="15" thickBot="1">
      <c r="A78" s="60">
        <v>2</v>
      </c>
      <c r="B78" s="60">
        <v>5</v>
      </c>
      <c r="C78" s="60">
        <v>2</v>
      </c>
      <c r="D78" s="60">
        <v>5</v>
      </c>
      <c r="E78" s="60">
        <v>3</v>
      </c>
      <c r="F78" s="56">
        <v>4</v>
      </c>
      <c r="G78" s="56">
        <v>4</v>
      </c>
      <c r="H78" s="56">
        <v>4</v>
      </c>
      <c r="I78" s="56">
        <v>4</v>
      </c>
      <c r="J78" s="56">
        <v>2</v>
      </c>
      <c r="K78" s="56">
        <v>3</v>
      </c>
      <c r="L78" s="56">
        <v>4</v>
      </c>
      <c r="M78" s="56">
        <v>2</v>
      </c>
      <c r="N78" s="56">
        <v>4</v>
      </c>
      <c r="O78" s="56">
        <v>4</v>
      </c>
      <c r="P78" s="56">
        <v>2</v>
      </c>
      <c r="Q78" s="56">
        <v>5</v>
      </c>
      <c r="R78" s="56">
        <v>5</v>
      </c>
      <c r="S78" s="56">
        <v>5</v>
      </c>
      <c r="T78" s="56">
        <v>5</v>
      </c>
      <c r="U78" s="56">
        <v>4</v>
      </c>
      <c r="V78" s="56">
        <v>4</v>
      </c>
      <c r="W78" s="56">
        <v>3</v>
      </c>
      <c r="X78" s="56">
        <v>5</v>
      </c>
      <c r="Y78" s="56">
        <v>5</v>
      </c>
      <c r="Z78" s="56">
        <v>4</v>
      </c>
      <c r="AA78" s="56">
        <v>4</v>
      </c>
      <c r="AB78" s="56">
        <v>5</v>
      </c>
      <c r="AC78" s="56">
        <v>4</v>
      </c>
      <c r="AD78" s="56">
        <v>5</v>
      </c>
      <c r="AE78" s="56">
        <v>4</v>
      </c>
      <c r="AF78" s="56">
        <v>4</v>
      </c>
      <c r="AG78" s="56">
        <v>2</v>
      </c>
      <c r="AH78" s="56">
        <v>5</v>
      </c>
      <c r="AI78" s="56">
        <v>5</v>
      </c>
      <c r="AJ78" s="56">
        <v>5</v>
      </c>
      <c r="AK78" s="56">
        <v>5</v>
      </c>
      <c r="AL78" s="56">
        <v>5</v>
      </c>
      <c r="AM78" s="56">
        <v>5</v>
      </c>
      <c r="AN78" s="56">
        <v>5</v>
      </c>
      <c r="AO78" s="56">
        <v>5</v>
      </c>
      <c r="AP78" s="56">
        <v>2</v>
      </c>
      <c r="AQ78" s="56">
        <v>4</v>
      </c>
      <c r="AR78" s="58">
        <f>IF(SUM(บันทึกข้อมูล!F78:O78)=0,"",SUM(บันทึกข้อมูล!F78:O78))</f>
        <v>35</v>
      </c>
      <c r="AS78" s="58">
        <f>IF(SUM(บันทึกข้อมูล!P78:W78)=0,"",SUM(บันทึกข้อมูล!P78:W78))</f>
        <v>33</v>
      </c>
      <c r="AT78" s="58">
        <f>IF(SUM(บันทึกข้อมูล!X78:AD78)=0,"",SUM(บันทึกข้อมูล!X78:AD78))</f>
        <v>32</v>
      </c>
      <c r="AU78" s="58">
        <f>IF(SUM(บันทึกข้อมูล!AE78:AG78)=0,"",SUM(บันทึกข้อมูล!AE78:AG78))</f>
        <v>10</v>
      </c>
      <c r="AV78" s="58">
        <f>IF(SUM(บันทึกข้อมูล!AH78:AJ78)=0,"",SUM(บันทึกข้อมูล!AH78:AJ78))</f>
        <v>15</v>
      </c>
      <c r="AW78" s="58">
        <f>IF(SUM(บันทึกข้อมูล!AK78:AL78)=0,"",SUM(บันทึกข้อมูล!AK78:AL78))</f>
        <v>10</v>
      </c>
      <c r="AX78" s="58">
        <f>IF(SUM(บันทึกข้อมูล!AM78:AM78)=0,"",SUM(บันทึกข้อมูล!AM78:AM78))</f>
        <v>5</v>
      </c>
      <c r="AY78" s="58">
        <f>IF(SUM(บันทึกข้อมูล!AN78:AQ78)=0,"",SUM(บันทึกข้อมูล!AN78:AQ78))</f>
        <v>16</v>
      </c>
      <c r="AZ78" s="58">
        <f>IF(SUM(บันทึกข้อมูล!X78:AQ78)=0,"",SUM(บันทึกข้อมูล!X78:AQ78))</f>
        <v>88</v>
      </c>
    </row>
    <row r="79" spans="1:52" ht="15" thickBot="1">
      <c r="A79" s="60">
        <v>2</v>
      </c>
      <c r="B79" s="60">
        <v>4</v>
      </c>
      <c r="C79" s="60">
        <v>2</v>
      </c>
      <c r="D79" s="60">
        <v>3</v>
      </c>
      <c r="E79" s="60">
        <v>3</v>
      </c>
      <c r="F79" s="56">
        <v>4</v>
      </c>
      <c r="G79" s="56">
        <v>4</v>
      </c>
      <c r="H79" s="56">
        <v>4</v>
      </c>
      <c r="I79" s="56">
        <v>4</v>
      </c>
      <c r="J79" s="56">
        <v>2</v>
      </c>
      <c r="K79" s="56">
        <v>4</v>
      </c>
      <c r="L79" s="56">
        <v>4</v>
      </c>
      <c r="M79" s="56">
        <v>2</v>
      </c>
      <c r="N79" s="56">
        <v>4</v>
      </c>
      <c r="O79" s="56">
        <v>4</v>
      </c>
      <c r="P79" s="56">
        <v>3</v>
      </c>
      <c r="Q79" s="56">
        <v>4</v>
      </c>
      <c r="R79" s="56">
        <v>4</v>
      </c>
      <c r="S79" s="56">
        <v>4</v>
      </c>
      <c r="T79" s="56">
        <v>4</v>
      </c>
      <c r="U79" s="56">
        <v>4</v>
      </c>
      <c r="V79" s="56">
        <v>4</v>
      </c>
      <c r="W79" s="56">
        <v>3</v>
      </c>
      <c r="X79" s="56">
        <v>5</v>
      </c>
      <c r="Y79" s="56">
        <v>5</v>
      </c>
      <c r="Z79" s="56">
        <v>5</v>
      </c>
      <c r="AA79" s="56">
        <v>5</v>
      </c>
      <c r="AB79" s="56">
        <v>5</v>
      </c>
      <c r="AC79" s="56">
        <v>4</v>
      </c>
      <c r="AD79" s="56">
        <v>5</v>
      </c>
      <c r="AE79" s="56">
        <v>4</v>
      </c>
      <c r="AF79" s="56">
        <v>4</v>
      </c>
      <c r="AG79" s="56">
        <v>1</v>
      </c>
      <c r="AH79" s="56">
        <v>5</v>
      </c>
      <c r="AI79" s="56">
        <v>5</v>
      </c>
      <c r="AJ79" s="56">
        <v>5</v>
      </c>
      <c r="AK79" s="56">
        <v>5</v>
      </c>
      <c r="AL79" s="56">
        <v>5</v>
      </c>
      <c r="AM79" s="56">
        <v>5</v>
      </c>
      <c r="AN79" s="56">
        <v>5</v>
      </c>
      <c r="AO79" s="56">
        <v>5</v>
      </c>
      <c r="AP79" s="56">
        <v>2</v>
      </c>
      <c r="AQ79" s="56">
        <v>5</v>
      </c>
      <c r="AR79" s="58">
        <f>IF(SUM(บันทึกข้อมูล!F79:O79)=0,"",SUM(บันทึกข้อมูล!F79:O79))</f>
        <v>36</v>
      </c>
      <c r="AS79" s="58">
        <f>IF(SUM(บันทึกข้อมูล!P79:W79)=0,"",SUM(บันทึกข้อมูล!P79:W79))</f>
        <v>30</v>
      </c>
      <c r="AT79" s="58">
        <f>IF(SUM(บันทึกข้อมูล!X79:AD79)=0,"",SUM(บันทึกข้อมูล!X79:AD79))</f>
        <v>34</v>
      </c>
      <c r="AU79" s="58">
        <f>IF(SUM(บันทึกข้อมูล!AE79:AG79)=0,"",SUM(บันทึกข้อมูล!AE79:AG79))</f>
        <v>9</v>
      </c>
      <c r="AV79" s="58">
        <f>IF(SUM(บันทึกข้อมูล!AH79:AJ79)=0,"",SUM(บันทึกข้อมูล!AH79:AJ79))</f>
        <v>15</v>
      </c>
      <c r="AW79" s="58">
        <f>IF(SUM(บันทึกข้อมูล!AK79:AL79)=0,"",SUM(บันทึกข้อมูล!AK79:AL79))</f>
        <v>10</v>
      </c>
      <c r="AX79" s="58">
        <f>IF(SUM(บันทึกข้อมูล!AM79:AM79)=0,"",SUM(บันทึกข้อมูล!AM79:AM79))</f>
        <v>5</v>
      </c>
      <c r="AY79" s="58">
        <f>IF(SUM(บันทึกข้อมูล!AN79:AQ79)=0,"",SUM(บันทึกข้อมูล!AN79:AQ79))</f>
        <v>17</v>
      </c>
      <c r="AZ79" s="58">
        <f>IF(SUM(บันทึกข้อมูล!X79:AQ79)=0,"",SUM(บันทึกข้อมูล!X79:AQ79))</f>
        <v>90</v>
      </c>
    </row>
    <row r="80" spans="1:52" ht="15" thickBot="1">
      <c r="A80" s="60">
        <v>2</v>
      </c>
      <c r="B80" s="60">
        <v>3</v>
      </c>
      <c r="C80" s="60">
        <v>4</v>
      </c>
      <c r="D80" s="60">
        <v>3</v>
      </c>
      <c r="E80" s="60">
        <v>1</v>
      </c>
      <c r="F80" s="56">
        <v>5</v>
      </c>
      <c r="G80" s="56">
        <v>5</v>
      </c>
      <c r="H80" s="56">
        <v>5</v>
      </c>
      <c r="I80" s="56">
        <v>5</v>
      </c>
      <c r="J80" s="56">
        <v>5</v>
      </c>
      <c r="K80" s="56">
        <v>5</v>
      </c>
      <c r="L80" s="56">
        <v>5</v>
      </c>
      <c r="M80" s="56">
        <v>5</v>
      </c>
      <c r="N80" s="56">
        <v>5</v>
      </c>
      <c r="O80" s="56">
        <v>5</v>
      </c>
      <c r="P80" s="56">
        <v>5</v>
      </c>
      <c r="Q80" s="56">
        <v>5</v>
      </c>
      <c r="R80" s="56">
        <v>5</v>
      </c>
      <c r="S80" s="56">
        <v>5</v>
      </c>
      <c r="T80" s="56">
        <v>5</v>
      </c>
      <c r="U80" s="56">
        <v>5</v>
      </c>
      <c r="V80" s="56">
        <v>5</v>
      </c>
      <c r="W80" s="56">
        <v>5</v>
      </c>
      <c r="X80" s="56">
        <v>5</v>
      </c>
      <c r="Y80" s="56">
        <v>5</v>
      </c>
      <c r="Z80" s="56">
        <v>5</v>
      </c>
      <c r="AA80" s="56">
        <v>5</v>
      </c>
      <c r="AB80" s="56">
        <v>5</v>
      </c>
      <c r="AC80" s="56">
        <v>5</v>
      </c>
      <c r="AD80" s="56">
        <v>5</v>
      </c>
      <c r="AE80" s="56">
        <v>5</v>
      </c>
      <c r="AF80" s="56">
        <v>5</v>
      </c>
      <c r="AG80" s="56">
        <v>5</v>
      </c>
      <c r="AH80" s="56">
        <v>5</v>
      </c>
      <c r="AI80" s="56">
        <v>5</v>
      </c>
      <c r="AJ80" s="56">
        <v>5</v>
      </c>
      <c r="AK80" s="56">
        <v>5</v>
      </c>
      <c r="AL80" s="56">
        <v>5</v>
      </c>
      <c r="AM80" s="56">
        <v>5</v>
      </c>
      <c r="AN80" s="56">
        <v>5</v>
      </c>
      <c r="AO80" s="56">
        <v>5</v>
      </c>
      <c r="AP80" s="56">
        <v>5</v>
      </c>
      <c r="AQ80" s="56">
        <v>5</v>
      </c>
      <c r="AR80" s="58">
        <f>IF(SUM(บันทึกข้อมูล!F80:O80)=0,"",SUM(บันทึกข้อมูล!F80:O80))</f>
        <v>50</v>
      </c>
      <c r="AS80" s="58">
        <f>IF(SUM(บันทึกข้อมูล!P80:W80)=0,"",SUM(บันทึกข้อมูล!P80:W80))</f>
        <v>40</v>
      </c>
      <c r="AT80" s="58">
        <f>IF(SUM(บันทึกข้อมูล!X80:AD80)=0,"",SUM(บันทึกข้อมูล!X80:AD80))</f>
        <v>35</v>
      </c>
      <c r="AU80" s="58">
        <f>IF(SUM(บันทึกข้อมูล!AE80:AG80)=0,"",SUM(บันทึกข้อมูล!AE80:AG80))</f>
        <v>15</v>
      </c>
      <c r="AV80" s="58">
        <f>IF(SUM(บันทึกข้อมูล!AH80:AJ80)=0,"",SUM(บันทึกข้อมูล!AH80:AJ80))</f>
        <v>15</v>
      </c>
      <c r="AW80" s="58">
        <f>IF(SUM(บันทึกข้อมูล!AK80:AL80)=0,"",SUM(บันทึกข้อมูล!AK80:AL80))</f>
        <v>10</v>
      </c>
      <c r="AX80" s="58">
        <f>IF(SUM(บันทึกข้อมูล!AM80:AM80)=0,"",SUM(บันทึกข้อมูล!AM80:AM80))</f>
        <v>5</v>
      </c>
      <c r="AY80" s="58">
        <f>IF(SUM(บันทึกข้อมูล!AN80:AQ80)=0,"",SUM(บันทึกข้อมูล!AN80:AQ80))</f>
        <v>20</v>
      </c>
      <c r="AZ80" s="58">
        <f>IF(SUM(บันทึกข้อมูล!X80:AQ80)=0,"",SUM(บันทึกข้อมูล!X80:AQ80))</f>
        <v>100</v>
      </c>
    </row>
    <row r="81" spans="1:52" ht="15" thickBot="1">
      <c r="A81" s="60">
        <v>3</v>
      </c>
      <c r="B81" s="60">
        <v>4</v>
      </c>
      <c r="C81" s="60">
        <v>4</v>
      </c>
      <c r="D81" s="60">
        <v>3</v>
      </c>
      <c r="E81" s="60">
        <v>1</v>
      </c>
      <c r="F81" s="56">
        <v>5</v>
      </c>
      <c r="G81" s="56">
        <v>5</v>
      </c>
      <c r="H81" s="56">
        <v>5</v>
      </c>
      <c r="I81" s="56">
        <v>5</v>
      </c>
      <c r="J81" s="56">
        <v>5</v>
      </c>
      <c r="K81" s="56">
        <v>5</v>
      </c>
      <c r="L81" s="56">
        <v>5</v>
      </c>
      <c r="M81" s="56">
        <v>5</v>
      </c>
      <c r="N81" s="56">
        <v>5</v>
      </c>
      <c r="O81" s="56">
        <v>5</v>
      </c>
      <c r="P81" s="56">
        <v>5</v>
      </c>
      <c r="Q81" s="56">
        <v>5</v>
      </c>
      <c r="R81" s="56">
        <v>5</v>
      </c>
      <c r="S81" s="56">
        <v>5</v>
      </c>
      <c r="T81" s="56">
        <v>5</v>
      </c>
      <c r="U81" s="56">
        <v>5</v>
      </c>
      <c r="V81" s="56">
        <v>5</v>
      </c>
      <c r="W81" s="56">
        <v>5</v>
      </c>
      <c r="X81" s="56">
        <v>5</v>
      </c>
      <c r="Y81" s="56">
        <v>5</v>
      </c>
      <c r="Z81" s="56">
        <v>5</v>
      </c>
      <c r="AA81" s="56">
        <v>5</v>
      </c>
      <c r="AB81" s="56">
        <v>5</v>
      </c>
      <c r="AC81" s="56">
        <v>5</v>
      </c>
      <c r="AD81" s="56">
        <v>5</v>
      </c>
      <c r="AE81" s="56">
        <v>5</v>
      </c>
      <c r="AF81" s="56">
        <v>5</v>
      </c>
      <c r="AG81" s="56">
        <v>5</v>
      </c>
      <c r="AH81" s="56">
        <v>5</v>
      </c>
      <c r="AI81" s="56">
        <v>5</v>
      </c>
      <c r="AJ81" s="56">
        <v>5</v>
      </c>
      <c r="AK81" s="56">
        <v>5</v>
      </c>
      <c r="AL81" s="56">
        <v>5</v>
      </c>
      <c r="AM81" s="56">
        <v>5</v>
      </c>
      <c r="AN81" s="56">
        <v>5</v>
      </c>
      <c r="AO81" s="56">
        <v>5</v>
      </c>
      <c r="AP81" s="56">
        <v>5</v>
      </c>
      <c r="AQ81" s="56">
        <v>5</v>
      </c>
      <c r="AR81" s="58">
        <f>IF(SUM(บันทึกข้อมูล!F81:O81)=0,"",SUM(บันทึกข้อมูล!F81:O81))</f>
        <v>50</v>
      </c>
      <c r="AS81" s="58">
        <f>IF(SUM(บันทึกข้อมูล!P81:W81)=0,"",SUM(บันทึกข้อมูล!P81:W81))</f>
        <v>40</v>
      </c>
      <c r="AT81" s="58">
        <f>IF(SUM(บันทึกข้อมูล!X81:AD81)=0,"",SUM(บันทึกข้อมูล!X81:AD81))</f>
        <v>35</v>
      </c>
      <c r="AU81" s="58">
        <f>IF(SUM(บันทึกข้อมูล!AE81:AG81)=0,"",SUM(บันทึกข้อมูล!AE81:AG81))</f>
        <v>15</v>
      </c>
      <c r="AV81" s="58">
        <f>IF(SUM(บันทึกข้อมูล!AH81:AJ81)=0,"",SUM(บันทึกข้อมูล!AH81:AJ81))</f>
        <v>15</v>
      </c>
      <c r="AW81" s="58">
        <f>IF(SUM(บันทึกข้อมูล!AK81:AL81)=0,"",SUM(บันทึกข้อมูล!AK81:AL81))</f>
        <v>10</v>
      </c>
      <c r="AX81" s="58">
        <f>IF(SUM(บันทึกข้อมูล!AM81:AM81)=0,"",SUM(บันทึกข้อมูล!AM81:AM81))</f>
        <v>5</v>
      </c>
      <c r="AY81" s="58">
        <f>IF(SUM(บันทึกข้อมูล!AN81:AQ81)=0,"",SUM(บันทึกข้อมูล!AN81:AQ81))</f>
        <v>20</v>
      </c>
      <c r="AZ81" s="58">
        <f>IF(SUM(บันทึกข้อมูล!X81:AQ81)=0,"",SUM(บันทึกข้อมูล!X81:AQ81))</f>
        <v>100</v>
      </c>
    </row>
    <row r="82" spans="1:52" ht="15" thickBot="1">
      <c r="A82" s="60">
        <v>1</v>
      </c>
      <c r="B82" s="60">
        <v>5</v>
      </c>
      <c r="C82" s="60">
        <v>4</v>
      </c>
      <c r="D82" s="60">
        <v>3</v>
      </c>
      <c r="E82" s="60">
        <v>1</v>
      </c>
      <c r="F82" s="56">
        <v>5</v>
      </c>
      <c r="G82" s="56">
        <v>5</v>
      </c>
      <c r="H82" s="56">
        <v>5</v>
      </c>
      <c r="I82" s="56">
        <v>5</v>
      </c>
      <c r="J82" s="56">
        <v>5</v>
      </c>
      <c r="K82" s="56">
        <v>5</v>
      </c>
      <c r="L82" s="56">
        <v>5</v>
      </c>
      <c r="M82" s="56">
        <v>5</v>
      </c>
      <c r="N82" s="56">
        <v>5</v>
      </c>
      <c r="O82" s="56">
        <v>5</v>
      </c>
      <c r="P82" s="56">
        <v>5</v>
      </c>
      <c r="Q82" s="56">
        <v>5</v>
      </c>
      <c r="R82" s="56">
        <v>5</v>
      </c>
      <c r="S82" s="56">
        <v>5</v>
      </c>
      <c r="T82" s="56">
        <v>5</v>
      </c>
      <c r="U82" s="56">
        <v>5</v>
      </c>
      <c r="V82" s="56">
        <v>5</v>
      </c>
      <c r="W82" s="56">
        <v>5</v>
      </c>
      <c r="X82" s="56">
        <v>5</v>
      </c>
      <c r="Y82" s="56">
        <v>5</v>
      </c>
      <c r="Z82" s="56">
        <v>5</v>
      </c>
      <c r="AA82" s="56">
        <v>5</v>
      </c>
      <c r="AB82" s="56">
        <v>5</v>
      </c>
      <c r="AC82" s="56">
        <v>5</v>
      </c>
      <c r="AD82" s="56">
        <v>5</v>
      </c>
      <c r="AE82" s="56">
        <v>5</v>
      </c>
      <c r="AF82" s="56">
        <v>5</v>
      </c>
      <c r="AG82" s="56">
        <v>5</v>
      </c>
      <c r="AH82" s="56">
        <v>5</v>
      </c>
      <c r="AI82" s="56">
        <v>5</v>
      </c>
      <c r="AJ82" s="56">
        <v>5</v>
      </c>
      <c r="AK82" s="56">
        <v>5</v>
      </c>
      <c r="AL82" s="56">
        <v>5</v>
      </c>
      <c r="AM82" s="56">
        <v>5</v>
      </c>
      <c r="AN82" s="56">
        <v>5</v>
      </c>
      <c r="AO82" s="56">
        <v>5</v>
      </c>
      <c r="AP82" s="56">
        <v>5</v>
      </c>
      <c r="AQ82" s="56">
        <v>5</v>
      </c>
      <c r="AR82" s="58">
        <f>IF(SUM(บันทึกข้อมูล!F82:O82)=0,"",SUM(บันทึกข้อมูล!F82:O82))</f>
        <v>50</v>
      </c>
      <c r="AS82" s="58">
        <f>IF(SUM(บันทึกข้อมูล!P82:W82)=0,"",SUM(บันทึกข้อมูล!P82:W82))</f>
        <v>40</v>
      </c>
      <c r="AT82" s="58">
        <f>IF(SUM(บันทึกข้อมูล!X82:AD82)=0,"",SUM(บันทึกข้อมูล!X82:AD82))</f>
        <v>35</v>
      </c>
      <c r="AU82" s="58">
        <f>IF(SUM(บันทึกข้อมูล!AE82:AG82)=0,"",SUM(บันทึกข้อมูล!AE82:AG82))</f>
        <v>15</v>
      </c>
      <c r="AV82" s="58">
        <f>IF(SUM(บันทึกข้อมูล!AH82:AJ82)=0,"",SUM(บันทึกข้อมูล!AH82:AJ82))</f>
        <v>15</v>
      </c>
      <c r="AW82" s="58">
        <f>IF(SUM(บันทึกข้อมูล!AK82:AL82)=0,"",SUM(บันทึกข้อมูล!AK82:AL82))</f>
        <v>10</v>
      </c>
      <c r="AX82" s="58">
        <f>IF(SUM(บันทึกข้อมูล!AM82:AM82)=0,"",SUM(บันทึกข้อมูล!AM82:AM82))</f>
        <v>5</v>
      </c>
      <c r="AY82" s="58">
        <f>IF(SUM(บันทึกข้อมูล!AN82:AQ82)=0,"",SUM(บันทึกข้อมูล!AN82:AQ82))</f>
        <v>20</v>
      </c>
      <c r="AZ82" s="58">
        <f>IF(SUM(บันทึกข้อมูล!X82:AQ82)=0,"",SUM(บันทึกข้อมูล!X82:AQ82))</f>
        <v>100</v>
      </c>
    </row>
    <row r="83" spans="1:52" ht="15" thickBot="1">
      <c r="A83" s="60">
        <v>2</v>
      </c>
      <c r="B83" s="60">
        <v>5</v>
      </c>
      <c r="C83" s="60">
        <v>2</v>
      </c>
      <c r="D83" s="60">
        <v>3</v>
      </c>
      <c r="E83" s="60">
        <v>3</v>
      </c>
      <c r="F83" s="56">
        <v>4</v>
      </c>
      <c r="G83" s="56">
        <v>1</v>
      </c>
      <c r="H83" s="56">
        <v>3</v>
      </c>
      <c r="I83" s="56">
        <v>4</v>
      </c>
      <c r="J83" s="56">
        <v>3</v>
      </c>
      <c r="K83" s="56">
        <v>3</v>
      </c>
      <c r="L83" s="56">
        <v>4</v>
      </c>
      <c r="M83" s="56">
        <v>2</v>
      </c>
      <c r="N83" s="56">
        <v>3</v>
      </c>
      <c r="O83" s="56">
        <v>4</v>
      </c>
      <c r="P83" s="56">
        <v>3</v>
      </c>
      <c r="Q83" s="56">
        <v>4</v>
      </c>
      <c r="R83" s="56">
        <v>4</v>
      </c>
      <c r="S83" s="56">
        <v>4</v>
      </c>
      <c r="T83" s="56">
        <v>4</v>
      </c>
      <c r="U83" s="56">
        <v>4</v>
      </c>
      <c r="V83" s="56">
        <v>4</v>
      </c>
      <c r="W83" s="56">
        <v>2</v>
      </c>
      <c r="X83" s="56">
        <v>4</v>
      </c>
      <c r="Y83" s="56">
        <v>4</v>
      </c>
      <c r="Z83" s="56">
        <v>4</v>
      </c>
      <c r="AA83" s="56">
        <v>5</v>
      </c>
      <c r="AB83" s="56">
        <v>5</v>
      </c>
      <c r="AC83" s="56">
        <v>4</v>
      </c>
      <c r="AD83" s="56">
        <v>5</v>
      </c>
      <c r="AE83" s="56">
        <v>3</v>
      </c>
      <c r="AF83" s="56">
        <v>3</v>
      </c>
      <c r="AG83" s="56">
        <v>1</v>
      </c>
      <c r="AH83" s="56">
        <v>4</v>
      </c>
      <c r="AI83" s="56">
        <v>4</v>
      </c>
      <c r="AJ83" s="56">
        <v>4</v>
      </c>
      <c r="AK83" s="56">
        <v>5</v>
      </c>
      <c r="AL83" s="56">
        <v>2</v>
      </c>
      <c r="AM83" s="56">
        <v>5</v>
      </c>
      <c r="AN83" s="56">
        <v>5</v>
      </c>
      <c r="AO83" s="56">
        <v>5</v>
      </c>
      <c r="AP83" s="56">
        <v>1</v>
      </c>
      <c r="AQ83" s="56">
        <v>4</v>
      </c>
      <c r="AR83" s="58">
        <f>IF(SUM(บันทึกข้อมูล!F83:O83)=0,"",SUM(บันทึกข้อมูล!F83:O83))</f>
        <v>31</v>
      </c>
      <c r="AS83" s="58">
        <f>IF(SUM(บันทึกข้อมูล!P83:W83)=0,"",SUM(บันทึกข้อมูล!P83:W83))</f>
        <v>29</v>
      </c>
      <c r="AT83" s="58">
        <f>IF(SUM(บันทึกข้อมูล!X83:AD83)=0,"",SUM(บันทึกข้อมูล!X83:AD83))</f>
        <v>31</v>
      </c>
      <c r="AU83" s="58">
        <f>IF(SUM(บันทึกข้อมูล!AE83:AG83)=0,"",SUM(บันทึกข้อมูล!AE83:AG83))</f>
        <v>7</v>
      </c>
      <c r="AV83" s="58">
        <f>IF(SUM(บันทึกข้อมูล!AH83:AJ83)=0,"",SUM(บันทึกข้อมูล!AH83:AJ83))</f>
        <v>12</v>
      </c>
      <c r="AW83" s="58">
        <f>IF(SUM(บันทึกข้อมูล!AK83:AL83)=0,"",SUM(บันทึกข้อมูล!AK83:AL83))</f>
        <v>7</v>
      </c>
      <c r="AX83" s="58">
        <f>IF(SUM(บันทึกข้อมูล!AM83:AM83)=0,"",SUM(บันทึกข้อมูล!AM83:AM83))</f>
        <v>5</v>
      </c>
      <c r="AY83" s="58">
        <f>IF(SUM(บันทึกข้อมูล!AN83:AQ83)=0,"",SUM(บันทึกข้อมูล!AN83:AQ83))</f>
        <v>15</v>
      </c>
      <c r="AZ83" s="58">
        <f>IF(SUM(บันทึกข้อมูล!X83:AQ83)=0,"",SUM(บันทึกข้อมูล!X83:AQ83))</f>
        <v>77</v>
      </c>
    </row>
    <row r="84" spans="1:52" ht="15" thickBot="1">
      <c r="A84" s="60">
        <v>1</v>
      </c>
      <c r="B84" s="60">
        <v>5</v>
      </c>
      <c r="C84" s="60">
        <v>4</v>
      </c>
      <c r="D84" s="60">
        <v>3</v>
      </c>
      <c r="E84" s="60">
        <v>1</v>
      </c>
      <c r="F84" s="56">
        <v>4</v>
      </c>
      <c r="G84" s="56">
        <v>4</v>
      </c>
      <c r="H84" s="56">
        <v>4</v>
      </c>
      <c r="I84" s="56">
        <v>4</v>
      </c>
      <c r="J84" s="56">
        <v>2</v>
      </c>
      <c r="K84" s="56">
        <v>4</v>
      </c>
      <c r="L84" s="56">
        <v>4</v>
      </c>
      <c r="M84" s="56">
        <v>2</v>
      </c>
      <c r="N84" s="56">
        <v>4</v>
      </c>
      <c r="O84" s="56">
        <v>4</v>
      </c>
      <c r="P84" s="56">
        <v>4</v>
      </c>
      <c r="Q84" s="56">
        <v>5</v>
      </c>
      <c r="R84" s="56">
        <v>5</v>
      </c>
      <c r="S84" s="56">
        <v>1</v>
      </c>
      <c r="T84" s="56">
        <v>3</v>
      </c>
      <c r="U84" s="56">
        <v>2</v>
      </c>
      <c r="V84" s="56">
        <v>5</v>
      </c>
      <c r="W84" s="56">
        <v>3</v>
      </c>
      <c r="X84" s="56">
        <v>2</v>
      </c>
      <c r="Y84" s="56">
        <v>3</v>
      </c>
      <c r="Z84" s="56">
        <v>4</v>
      </c>
      <c r="AA84" s="56">
        <v>4</v>
      </c>
      <c r="AB84" s="56">
        <v>4</v>
      </c>
      <c r="AC84" s="56">
        <v>3</v>
      </c>
      <c r="AD84" s="56">
        <v>4</v>
      </c>
      <c r="AE84" s="56">
        <v>2</v>
      </c>
      <c r="AF84" s="56">
        <v>4</v>
      </c>
      <c r="AG84" s="56">
        <v>2</v>
      </c>
      <c r="AH84" s="56">
        <v>4</v>
      </c>
      <c r="AI84" s="56">
        <v>4</v>
      </c>
      <c r="AJ84" s="56">
        <v>4</v>
      </c>
      <c r="AK84" s="56">
        <v>5</v>
      </c>
      <c r="AL84" s="56">
        <v>4</v>
      </c>
      <c r="AM84" s="56">
        <v>4</v>
      </c>
      <c r="AN84" s="56">
        <v>5</v>
      </c>
      <c r="AO84" s="56">
        <v>5</v>
      </c>
      <c r="AP84" s="56">
        <v>3</v>
      </c>
      <c r="AQ84" s="56">
        <v>4</v>
      </c>
      <c r="AR84" s="58">
        <f>IF(SUM(บันทึกข้อมูล!F84:O84)=0,"",SUM(บันทึกข้อมูล!F84:O84))</f>
        <v>36</v>
      </c>
      <c r="AS84" s="58">
        <f>IF(SUM(บันทึกข้อมูล!P84:W84)=0,"",SUM(บันทึกข้อมูล!P84:W84))</f>
        <v>28</v>
      </c>
      <c r="AT84" s="58">
        <f>IF(SUM(บันทึกข้อมูล!X84:AD84)=0,"",SUM(บันทึกข้อมูล!X84:AD84))</f>
        <v>24</v>
      </c>
      <c r="AU84" s="58">
        <f>IF(SUM(บันทึกข้อมูล!AE84:AG84)=0,"",SUM(บันทึกข้อมูล!AE84:AG84))</f>
        <v>8</v>
      </c>
      <c r="AV84" s="58">
        <f>IF(SUM(บันทึกข้อมูล!AH84:AJ84)=0,"",SUM(บันทึกข้อมูล!AH84:AJ84))</f>
        <v>12</v>
      </c>
      <c r="AW84" s="58">
        <f>IF(SUM(บันทึกข้อมูล!AK84:AL84)=0,"",SUM(บันทึกข้อมูล!AK84:AL84))</f>
        <v>9</v>
      </c>
      <c r="AX84" s="58">
        <f>IF(SUM(บันทึกข้อมูล!AM84:AM84)=0,"",SUM(บันทึกข้อมูล!AM84:AM84))</f>
        <v>4</v>
      </c>
      <c r="AY84" s="58">
        <f>IF(SUM(บันทึกข้อมูล!AN84:AQ84)=0,"",SUM(บันทึกข้อมูล!AN84:AQ84))</f>
        <v>17</v>
      </c>
      <c r="AZ84" s="58">
        <f>IF(SUM(บันทึกข้อมูล!X84:AQ84)=0,"",SUM(บันทึกข้อมูล!X84:AQ84))</f>
        <v>74</v>
      </c>
    </row>
    <row r="85" spans="1:52" ht="15" thickBot="1">
      <c r="A85" s="60">
        <v>1</v>
      </c>
      <c r="B85" s="60">
        <v>2</v>
      </c>
      <c r="C85" s="60">
        <v>4</v>
      </c>
      <c r="D85" s="60">
        <v>3</v>
      </c>
      <c r="E85" s="60">
        <v>3</v>
      </c>
      <c r="F85" s="56">
        <v>4</v>
      </c>
      <c r="G85" s="56">
        <v>4</v>
      </c>
      <c r="H85" s="56">
        <v>4</v>
      </c>
      <c r="I85" s="56">
        <v>4</v>
      </c>
      <c r="J85" s="56">
        <v>2</v>
      </c>
      <c r="K85" s="56">
        <v>3</v>
      </c>
      <c r="L85" s="56">
        <v>4</v>
      </c>
      <c r="M85" s="56">
        <v>2</v>
      </c>
      <c r="N85" s="56">
        <v>3</v>
      </c>
      <c r="O85" s="56">
        <v>3</v>
      </c>
      <c r="P85" s="56">
        <v>4</v>
      </c>
      <c r="Q85" s="56">
        <v>3</v>
      </c>
      <c r="R85" s="56">
        <v>5</v>
      </c>
      <c r="S85" s="56">
        <v>4</v>
      </c>
      <c r="T85" s="56">
        <v>5</v>
      </c>
      <c r="U85" s="56">
        <v>3</v>
      </c>
      <c r="V85" s="56">
        <v>4</v>
      </c>
      <c r="W85" s="56">
        <v>3</v>
      </c>
      <c r="X85" s="56">
        <v>2</v>
      </c>
      <c r="Y85" s="56">
        <v>4</v>
      </c>
      <c r="Z85" s="56">
        <v>3</v>
      </c>
      <c r="AA85" s="56">
        <v>4</v>
      </c>
      <c r="AB85" s="56">
        <v>3</v>
      </c>
      <c r="AC85" s="56">
        <v>2</v>
      </c>
      <c r="AD85" s="56">
        <v>4</v>
      </c>
      <c r="AE85" s="56">
        <v>3</v>
      </c>
      <c r="AF85" s="56">
        <v>3</v>
      </c>
      <c r="AG85" s="56">
        <v>2</v>
      </c>
      <c r="AH85" s="56">
        <v>3</v>
      </c>
      <c r="AI85" s="56">
        <v>4</v>
      </c>
      <c r="AJ85" s="56">
        <v>4</v>
      </c>
      <c r="AK85" s="56">
        <v>1</v>
      </c>
      <c r="AL85" s="56">
        <v>1</v>
      </c>
      <c r="AM85" s="56">
        <v>4</v>
      </c>
      <c r="AN85" s="56">
        <v>5</v>
      </c>
      <c r="AO85" s="56">
        <v>5</v>
      </c>
      <c r="AP85" s="56">
        <v>3</v>
      </c>
      <c r="AQ85" s="56">
        <v>3</v>
      </c>
      <c r="AR85" s="58">
        <f>IF(SUM(บันทึกข้อมูล!F85:O85)=0,"",SUM(บันทึกข้อมูล!F85:O85))</f>
        <v>33</v>
      </c>
      <c r="AS85" s="58">
        <f>IF(SUM(บันทึกข้อมูล!P85:W85)=0,"",SUM(บันทึกข้อมูล!P85:W85))</f>
        <v>31</v>
      </c>
      <c r="AT85" s="58">
        <f>IF(SUM(บันทึกข้อมูล!X85:AD85)=0,"",SUM(บันทึกข้อมูล!X85:AD85))</f>
        <v>22</v>
      </c>
      <c r="AU85" s="58">
        <f>IF(SUM(บันทึกข้อมูล!AE85:AG85)=0,"",SUM(บันทึกข้อมูล!AE85:AG85))</f>
        <v>8</v>
      </c>
      <c r="AV85" s="58">
        <f>IF(SUM(บันทึกข้อมูล!AH85:AJ85)=0,"",SUM(บันทึกข้อมูล!AH85:AJ85))</f>
        <v>11</v>
      </c>
      <c r="AW85" s="58">
        <f>IF(SUM(บันทึกข้อมูล!AK85:AL85)=0,"",SUM(บันทึกข้อมูล!AK85:AL85))</f>
        <v>2</v>
      </c>
      <c r="AX85" s="58">
        <f>IF(SUM(บันทึกข้อมูล!AM85:AM85)=0,"",SUM(บันทึกข้อมูล!AM85:AM85))</f>
        <v>4</v>
      </c>
      <c r="AY85" s="58">
        <f>IF(SUM(บันทึกข้อมูล!AN85:AQ85)=0,"",SUM(บันทึกข้อมูล!AN85:AQ85))</f>
        <v>16</v>
      </c>
      <c r="AZ85" s="58">
        <f>IF(SUM(บันทึกข้อมูล!X85:AQ85)=0,"",SUM(บันทึกข้อมูล!X85:AQ85))</f>
        <v>63</v>
      </c>
    </row>
    <row r="86" spans="1:52" ht="15" thickBot="1">
      <c r="A86" s="60">
        <v>2</v>
      </c>
      <c r="B86" s="60">
        <v>5</v>
      </c>
      <c r="C86" s="60">
        <v>2</v>
      </c>
      <c r="D86" s="60">
        <v>6</v>
      </c>
      <c r="E86" s="60">
        <v>3</v>
      </c>
      <c r="F86" s="56">
        <v>4</v>
      </c>
      <c r="G86" s="56">
        <v>4</v>
      </c>
      <c r="H86" s="56">
        <v>4</v>
      </c>
      <c r="I86" s="56">
        <v>4</v>
      </c>
      <c r="J86" s="56">
        <v>3</v>
      </c>
      <c r="K86" s="56">
        <v>2</v>
      </c>
      <c r="L86" s="56">
        <v>2</v>
      </c>
      <c r="M86" s="56">
        <v>4</v>
      </c>
      <c r="N86" s="56">
        <v>2</v>
      </c>
      <c r="O86" s="56">
        <v>4</v>
      </c>
      <c r="P86" s="56">
        <v>4</v>
      </c>
      <c r="Q86" s="56">
        <v>4</v>
      </c>
      <c r="R86" s="56">
        <v>4</v>
      </c>
      <c r="S86" s="56">
        <v>4</v>
      </c>
      <c r="T86" s="56">
        <v>4</v>
      </c>
      <c r="U86" s="56">
        <v>3</v>
      </c>
      <c r="V86" s="56">
        <v>4</v>
      </c>
      <c r="W86" s="56">
        <v>3</v>
      </c>
      <c r="X86" s="56">
        <v>3</v>
      </c>
      <c r="Y86" s="56">
        <v>4</v>
      </c>
      <c r="Z86" s="56">
        <v>3</v>
      </c>
      <c r="AA86" s="56">
        <v>3</v>
      </c>
      <c r="AB86" s="56">
        <v>4</v>
      </c>
      <c r="AC86" s="56">
        <v>2</v>
      </c>
      <c r="AD86" s="56">
        <v>4</v>
      </c>
      <c r="AE86" s="56">
        <v>2</v>
      </c>
      <c r="AF86" s="56">
        <v>2</v>
      </c>
      <c r="AG86" s="56">
        <v>2</v>
      </c>
      <c r="AH86" s="56">
        <v>4</v>
      </c>
      <c r="AI86" s="56">
        <v>4</v>
      </c>
      <c r="AJ86" s="56">
        <v>4</v>
      </c>
      <c r="AK86" s="56">
        <v>5</v>
      </c>
      <c r="AL86" s="56">
        <v>4</v>
      </c>
      <c r="AM86" s="56">
        <v>5</v>
      </c>
      <c r="AN86" s="56">
        <v>5</v>
      </c>
      <c r="AO86" s="56">
        <v>5</v>
      </c>
      <c r="AP86" s="56">
        <v>3</v>
      </c>
      <c r="AQ86" s="56">
        <v>3</v>
      </c>
      <c r="AR86" s="58">
        <f>IF(SUM(บันทึกข้อมูล!F86:O86)=0,"",SUM(บันทึกข้อมูล!F86:O86))</f>
        <v>33</v>
      </c>
      <c r="AS86" s="58">
        <f>IF(SUM(บันทึกข้อมูล!P86:W86)=0,"",SUM(บันทึกข้อมูล!P86:W86))</f>
        <v>30</v>
      </c>
      <c r="AT86" s="58">
        <f>IF(SUM(บันทึกข้อมูล!X86:AD86)=0,"",SUM(บันทึกข้อมูล!X86:AD86))</f>
        <v>23</v>
      </c>
      <c r="AU86" s="58">
        <f>IF(SUM(บันทึกข้อมูล!AE86:AG86)=0,"",SUM(บันทึกข้อมูล!AE86:AG86))</f>
        <v>6</v>
      </c>
      <c r="AV86" s="58">
        <f>IF(SUM(บันทึกข้อมูล!AH86:AJ86)=0,"",SUM(บันทึกข้อมูล!AH86:AJ86))</f>
        <v>12</v>
      </c>
      <c r="AW86" s="58">
        <f>IF(SUM(บันทึกข้อมูล!AK86:AL86)=0,"",SUM(บันทึกข้อมูล!AK86:AL86))</f>
        <v>9</v>
      </c>
      <c r="AX86" s="58">
        <f>IF(SUM(บันทึกข้อมูล!AM86:AM86)=0,"",SUM(บันทึกข้อมูล!AM86:AM86))</f>
        <v>5</v>
      </c>
      <c r="AY86" s="58">
        <f>IF(SUM(บันทึกข้อมูล!AN86:AQ86)=0,"",SUM(บันทึกข้อมูล!AN86:AQ86))</f>
        <v>16</v>
      </c>
      <c r="AZ86" s="58">
        <f>IF(SUM(บันทึกข้อมูล!X86:AQ86)=0,"",SUM(บันทึกข้อมูล!X86:AQ86))</f>
        <v>71</v>
      </c>
    </row>
    <row r="87" spans="1:52" ht="15" thickBot="1">
      <c r="A87" s="60">
        <v>2</v>
      </c>
      <c r="B87" s="60">
        <v>4</v>
      </c>
      <c r="C87" s="60">
        <v>4</v>
      </c>
      <c r="D87" s="60">
        <v>5</v>
      </c>
      <c r="E87" s="60">
        <v>1</v>
      </c>
      <c r="F87" s="56">
        <v>5</v>
      </c>
      <c r="G87" s="56">
        <v>4</v>
      </c>
      <c r="H87" s="56">
        <v>5</v>
      </c>
      <c r="I87" s="56">
        <v>5</v>
      </c>
      <c r="J87" s="56">
        <v>2</v>
      </c>
      <c r="K87" s="56">
        <v>4</v>
      </c>
      <c r="L87" s="56">
        <v>4</v>
      </c>
      <c r="M87" s="56">
        <v>2</v>
      </c>
      <c r="N87" s="56">
        <v>4</v>
      </c>
      <c r="O87" s="56">
        <v>5</v>
      </c>
      <c r="P87" s="56">
        <v>3</v>
      </c>
      <c r="Q87" s="56">
        <v>5</v>
      </c>
      <c r="R87" s="56">
        <v>4</v>
      </c>
      <c r="S87" s="56">
        <v>4</v>
      </c>
      <c r="T87" s="56">
        <v>5</v>
      </c>
      <c r="U87" s="56">
        <v>4</v>
      </c>
      <c r="V87" s="56">
        <v>4</v>
      </c>
      <c r="W87" s="56">
        <v>5</v>
      </c>
      <c r="X87" s="56">
        <v>4</v>
      </c>
      <c r="Y87" s="56">
        <v>4</v>
      </c>
      <c r="Z87" s="56">
        <v>3</v>
      </c>
      <c r="AA87" s="56">
        <v>3</v>
      </c>
      <c r="AB87" s="56">
        <v>3</v>
      </c>
      <c r="AC87" s="56">
        <v>3</v>
      </c>
      <c r="AD87" s="56">
        <v>3</v>
      </c>
      <c r="AE87" s="56">
        <v>4</v>
      </c>
      <c r="AF87" s="56">
        <v>4</v>
      </c>
      <c r="AG87" s="56">
        <v>5</v>
      </c>
      <c r="AH87" s="56">
        <v>5</v>
      </c>
      <c r="AI87" s="56">
        <v>5</v>
      </c>
      <c r="AJ87" s="56">
        <v>4</v>
      </c>
      <c r="AK87" s="56">
        <v>3</v>
      </c>
      <c r="AL87" s="56">
        <v>3</v>
      </c>
      <c r="AM87" s="56">
        <v>3</v>
      </c>
      <c r="AN87" s="56">
        <v>5</v>
      </c>
      <c r="AO87" s="56">
        <v>5</v>
      </c>
      <c r="AP87" s="56">
        <v>5</v>
      </c>
      <c r="AQ87" s="56">
        <v>5</v>
      </c>
      <c r="AR87" s="58">
        <f>IF(SUM(บันทึกข้อมูล!F87:O87)=0,"",SUM(บันทึกข้อมูล!F87:O87))</f>
        <v>40</v>
      </c>
      <c r="AS87" s="58">
        <f>IF(SUM(บันทึกข้อมูล!P87:W87)=0,"",SUM(บันทึกข้อมูล!P87:W87))</f>
        <v>34</v>
      </c>
      <c r="AT87" s="58">
        <f>IF(SUM(บันทึกข้อมูล!X87:AD87)=0,"",SUM(บันทึกข้อมูล!X87:AD87))</f>
        <v>23</v>
      </c>
      <c r="AU87" s="58">
        <f>IF(SUM(บันทึกข้อมูล!AE87:AG87)=0,"",SUM(บันทึกข้อมูล!AE87:AG87))</f>
        <v>13</v>
      </c>
      <c r="AV87" s="58">
        <f>IF(SUM(บันทึกข้อมูล!AH87:AJ87)=0,"",SUM(บันทึกข้อมูล!AH87:AJ87))</f>
        <v>14</v>
      </c>
      <c r="AW87" s="58">
        <f>IF(SUM(บันทึกข้อมูล!AK87:AL87)=0,"",SUM(บันทึกข้อมูล!AK87:AL87))</f>
        <v>6</v>
      </c>
      <c r="AX87" s="58">
        <f>IF(SUM(บันทึกข้อมูล!AM87:AM87)=0,"",SUM(บันทึกข้อมูล!AM87:AM87))</f>
        <v>3</v>
      </c>
      <c r="AY87" s="58">
        <f>IF(SUM(บันทึกข้อมูล!AN87:AQ87)=0,"",SUM(บันทึกข้อมูล!AN87:AQ87))</f>
        <v>20</v>
      </c>
      <c r="AZ87" s="58">
        <f>IF(SUM(บันทึกข้อมูล!X87:AQ87)=0,"",SUM(บันทึกข้อมูล!X87:AQ87))</f>
        <v>79</v>
      </c>
    </row>
    <row r="88" spans="1:52" ht="15" thickBot="1">
      <c r="A88" s="60">
        <v>2</v>
      </c>
      <c r="B88" s="60">
        <v>5</v>
      </c>
      <c r="C88" s="60">
        <v>4</v>
      </c>
      <c r="D88" s="60">
        <v>5</v>
      </c>
      <c r="E88" s="60">
        <v>1</v>
      </c>
      <c r="F88" s="56">
        <v>5</v>
      </c>
      <c r="G88" s="56">
        <v>4</v>
      </c>
      <c r="H88" s="56">
        <v>4</v>
      </c>
      <c r="I88" s="56">
        <v>4</v>
      </c>
      <c r="J88" s="56">
        <v>2</v>
      </c>
      <c r="K88" s="56">
        <v>4</v>
      </c>
      <c r="L88" s="56">
        <v>4</v>
      </c>
      <c r="M88" s="56">
        <v>2</v>
      </c>
      <c r="N88" s="56">
        <v>4</v>
      </c>
      <c r="O88" s="56">
        <v>5</v>
      </c>
      <c r="P88" s="56">
        <v>2</v>
      </c>
      <c r="Q88" s="56">
        <v>4</v>
      </c>
      <c r="R88" s="56">
        <v>4</v>
      </c>
      <c r="S88" s="56">
        <v>5</v>
      </c>
      <c r="T88" s="56">
        <v>5</v>
      </c>
      <c r="U88" s="56">
        <v>1</v>
      </c>
      <c r="V88" s="56">
        <v>4</v>
      </c>
      <c r="W88" s="56">
        <v>2</v>
      </c>
      <c r="X88" s="56">
        <v>3</v>
      </c>
      <c r="Y88" s="56">
        <v>4</v>
      </c>
      <c r="Z88" s="56">
        <v>4</v>
      </c>
      <c r="AA88" s="56">
        <v>4</v>
      </c>
      <c r="AB88" s="56">
        <v>4</v>
      </c>
      <c r="AC88" s="56">
        <v>2</v>
      </c>
      <c r="AD88" s="56">
        <v>4</v>
      </c>
      <c r="AE88" s="56">
        <v>2</v>
      </c>
      <c r="AF88" s="56">
        <v>5</v>
      </c>
      <c r="AG88" s="56">
        <v>2</v>
      </c>
      <c r="AH88" s="56">
        <v>5</v>
      </c>
      <c r="AI88" s="56">
        <v>4</v>
      </c>
      <c r="AJ88" s="56">
        <v>3</v>
      </c>
      <c r="AK88" s="56">
        <v>5</v>
      </c>
      <c r="AL88" s="56">
        <v>5</v>
      </c>
      <c r="AM88" s="56">
        <v>5</v>
      </c>
      <c r="AN88" s="56">
        <v>5</v>
      </c>
      <c r="AO88" s="56">
        <v>5</v>
      </c>
      <c r="AP88" s="56">
        <v>5</v>
      </c>
      <c r="AQ88" s="56">
        <v>5</v>
      </c>
      <c r="AR88" s="58">
        <f>IF(SUM(บันทึกข้อมูล!F88:O88)=0,"",SUM(บันทึกข้อมูล!F88:O88))</f>
        <v>38</v>
      </c>
      <c r="AS88" s="58">
        <f>IF(SUM(บันทึกข้อมูล!P88:W88)=0,"",SUM(บันทึกข้อมูล!P88:W88))</f>
        <v>27</v>
      </c>
      <c r="AT88" s="58">
        <f>IF(SUM(บันทึกข้อมูล!X88:AD88)=0,"",SUM(บันทึกข้อมูล!X88:AD88))</f>
        <v>25</v>
      </c>
      <c r="AU88" s="58">
        <f>IF(SUM(บันทึกข้อมูล!AE88:AG88)=0,"",SUM(บันทึกข้อมูล!AE88:AG88))</f>
        <v>9</v>
      </c>
      <c r="AV88" s="58">
        <f>IF(SUM(บันทึกข้อมูล!AH88:AJ88)=0,"",SUM(บันทึกข้อมูล!AH88:AJ88))</f>
        <v>12</v>
      </c>
      <c r="AW88" s="58">
        <f>IF(SUM(บันทึกข้อมูล!AK88:AL88)=0,"",SUM(บันทึกข้อมูล!AK88:AL88))</f>
        <v>10</v>
      </c>
      <c r="AX88" s="58">
        <f>IF(SUM(บันทึกข้อมูล!AM88:AM88)=0,"",SUM(บันทึกข้อมูล!AM88:AM88))</f>
        <v>5</v>
      </c>
      <c r="AY88" s="58">
        <f>IF(SUM(บันทึกข้อมูล!AN88:AQ88)=0,"",SUM(บันทึกข้อมูล!AN88:AQ88))</f>
        <v>20</v>
      </c>
      <c r="AZ88" s="58">
        <f>IF(SUM(บันทึกข้อมูล!X88:AQ88)=0,"",SUM(บันทึกข้อมูล!X88:AQ88))</f>
        <v>81</v>
      </c>
    </row>
    <row r="89" spans="1:52" ht="15" thickBot="1">
      <c r="A89" s="60">
        <v>2</v>
      </c>
      <c r="B89" s="60">
        <v>3</v>
      </c>
      <c r="C89" s="60">
        <v>3</v>
      </c>
      <c r="D89" s="60">
        <v>3</v>
      </c>
      <c r="E89" s="60">
        <v>3</v>
      </c>
      <c r="F89" s="56">
        <v>2</v>
      </c>
      <c r="G89" s="56">
        <v>2</v>
      </c>
      <c r="H89" s="56">
        <v>2</v>
      </c>
      <c r="I89" s="56">
        <v>2</v>
      </c>
      <c r="J89" s="56">
        <v>4</v>
      </c>
      <c r="K89" s="56">
        <v>2</v>
      </c>
      <c r="L89" s="56">
        <v>2</v>
      </c>
      <c r="M89" s="56">
        <v>4</v>
      </c>
      <c r="N89" s="56">
        <v>2</v>
      </c>
      <c r="O89" s="56">
        <v>2</v>
      </c>
      <c r="P89" s="56">
        <v>2</v>
      </c>
      <c r="Q89" s="56">
        <v>4</v>
      </c>
      <c r="R89" s="56">
        <v>4</v>
      </c>
      <c r="S89" s="56">
        <v>4</v>
      </c>
      <c r="T89" s="56">
        <v>4</v>
      </c>
      <c r="U89" s="56">
        <v>4</v>
      </c>
      <c r="V89" s="56">
        <v>2</v>
      </c>
      <c r="W89" s="56">
        <v>2</v>
      </c>
      <c r="X89" s="56">
        <v>3</v>
      </c>
      <c r="Y89" s="56">
        <v>3</v>
      </c>
      <c r="Z89" s="56">
        <v>3</v>
      </c>
      <c r="AA89" s="56">
        <v>3</v>
      </c>
      <c r="AB89" s="56">
        <v>3</v>
      </c>
      <c r="AC89" s="56">
        <v>3</v>
      </c>
      <c r="AD89" s="56">
        <v>3</v>
      </c>
      <c r="AE89" s="56">
        <v>2</v>
      </c>
      <c r="AF89" s="56">
        <v>2</v>
      </c>
      <c r="AG89" s="56">
        <v>2</v>
      </c>
      <c r="AH89" s="56">
        <v>3</v>
      </c>
      <c r="AI89" s="56">
        <v>3</v>
      </c>
      <c r="AJ89" s="56">
        <v>3</v>
      </c>
      <c r="AK89" s="56">
        <v>5</v>
      </c>
      <c r="AL89" s="56">
        <v>4</v>
      </c>
      <c r="AM89" s="56">
        <v>4</v>
      </c>
      <c r="AN89" s="56">
        <v>4</v>
      </c>
      <c r="AO89" s="56">
        <v>4</v>
      </c>
      <c r="AP89" s="56">
        <v>4</v>
      </c>
      <c r="AQ89" s="56">
        <v>5</v>
      </c>
      <c r="AR89" s="58">
        <f>IF(SUM(บันทึกข้อมูล!F89:O89)=0,"",SUM(บันทึกข้อมูล!F89:O89))</f>
        <v>24</v>
      </c>
      <c r="AS89" s="58">
        <f>IF(SUM(บันทึกข้อมูล!P89:W89)=0,"",SUM(บันทึกข้อมูล!P89:W89))</f>
        <v>26</v>
      </c>
      <c r="AT89" s="58">
        <f>IF(SUM(บันทึกข้อมูล!X89:AD89)=0,"",SUM(บันทึกข้อมูล!X89:AD89))</f>
        <v>21</v>
      </c>
      <c r="AU89" s="58">
        <f>IF(SUM(บันทึกข้อมูล!AE89:AG89)=0,"",SUM(บันทึกข้อมูล!AE89:AG89))</f>
        <v>6</v>
      </c>
      <c r="AV89" s="58">
        <f>IF(SUM(บันทึกข้อมูล!AH89:AJ89)=0,"",SUM(บันทึกข้อมูล!AH89:AJ89))</f>
        <v>9</v>
      </c>
      <c r="AW89" s="58">
        <f>IF(SUM(บันทึกข้อมูล!AK89:AL89)=0,"",SUM(บันทึกข้อมูล!AK89:AL89))</f>
        <v>9</v>
      </c>
      <c r="AX89" s="58">
        <f>IF(SUM(บันทึกข้อมูล!AM89:AM89)=0,"",SUM(บันทึกข้อมูล!AM89:AM89))</f>
        <v>4</v>
      </c>
      <c r="AY89" s="58">
        <f>IF(SUM(บันทึกข้อมูล!AN89:AQ89)=0,"",SUM(บันทึกข้อมูล!AN89:AQ89))</f>
        <v>17</v>
      </c>
      <c r="AZ89" s="58">
        <f>IF(SUM(บันทึกข้อมูล!X89:AQ89)=0,"",SUM(บันทึกข้อมูล!X89:AQ89))</f>
        <v>66</v>
      </c>
    </row>
    <row r="90" spans="1:52" ht="15" thickBot="1">
      <c r="A90" s="60">
        <v>1</v>
      </c>
      <c r="B90" s="60">
        <v>4</v>
      </c>
      <c r="C90" s="60">
        <v>4</v>
      </c>
      <c r="D90" s="60">
        <v>3</v>
      </c>
      <c r="E90" s="60">
        <v>3</v>
      </c>
      <c r="F90" s="56">
        <v>3</v>
      </c>
      <c r="G90" s="56">
        <v>4</v>
      </c>
      <c r="H90" s="56">
        <v>4</v>
      </c>
      <c r="I90" s="56">
        <v>4</v>
      </c>
      <c r="J90" s="56">
        <v>2</v>
      </c>
      <c r="K90" s="56">
        <v>4</v>
      </c>
      <c r="L90" s="56">
        <v>4</v>
      </c>
      <c r="M90" s="56">
        <v>2</v>
      </c>
      <c r="N90" s="56">
        <v>4</v>
      </c>
      <c r="O90" s="56">
        <v>4</v>
      </c>
      <c r="P90" s="56">
        <v>2</v>
      </c>
      <c r="Q90" s="56">
        <v>4</v>
      </c>
      <c r="R90" s="56">
        <v>3</v>
      </c>
      <c r="S90" s="56">
        <v>4</v>
      </c>
      <c r="T90" s="56">
        <v>4</v>
      </c>
      <c r="U90" s="56">
        <v>4</v>
      </c>
      <c r="V90" s="56">
        <v>2</v>
      </c>
      <c r="W90" s="56">
        <v>2</v>
      </c>
      <c r="X90" s="56">
        <v>3</v>
      </c>
      <c r="Y90" s="56">
        <v>3</v>
      </c>
      <c r="Z90" s="56">
        <v>3</v>
      </c>
      <c r="AA90" s="56">
        <v>3</v>
      </c>
      <c r="AB90" s="56">
        <v>3</v>
      </c>
      <c r="AC90" s="56">
        <v>3</v>
      </c>
      <c r="AD90" s="56">
        <v>3</v>
      </c>
      <c r="AE90" s="56">
        <v>2</v>
      </c>
      <c r="AF90" s="56">
        <v>2</v>
      </c>
      <c r="AG90" s="56">
        <v>2</v>
      </c>
      <c r="AH90" s="56">
        <v>2</v>
      </c>
      <c r="AI90" s="56">
        <v>2</v>
      </c>
      <c r="AJ90" s="56">
        <v>2</v>
      </c>
      <c r="AK90" s="56">
        <v>5</v>
      </c>
      <c r="AL90" s="56">
        <v>4</v>
      </c>
      <c r="AM90" s="56">
        <v>5</v>
      </c>
      <c r="AN90" s="56">
        <v>4</v>
      </c>
      <c r="AO90" s="56">
        <v>4</v>
      </c>
      <c r="AP90" s="56">
        <v>4</v>
      </c>
      <c r="AQ90" s="56">
        <v>4</v>
      </c>
      <c r="AR90" s="58">
        <f>IF(SUM(บันทึกข้อมูล!F90:O90)=0,"",SUM(บันทึกข้อมูล!F90:O90))</f>
        <v>35</v>
      </c>
      <c r="AS90" s="58">
        <f>IF(SUM(บันทึกข้อมูล!P90:W90)=0,"",SUM(บันทึกข้อมูล!P90:W90))</f>
        <v>25</v>
      </c>
      <c r="AT90" s="58">
        <f>IF(SUM(บันทึกข้อมูล!X90:AD90)=0,"",SUM(บันทึกข้อมูล!X90:AD90))</f>
        <v>21</v>
      </c>
      <c r="AU90" s="58">
        <f>IF(SUM(บันทึกข้อมูล!AE90:AG90)=0,"",SUM(บันทึกข้อมูล!AE90:AG90))</f>
        <v>6</v>
      </c>
      <c r="AV90" s="58">
        <f>IF(SUM(บันทึกข้อมูล!AH90:AJ90)=0,"",SUM(บันทึกข้อมูล!AH90:AJ90))</f>
        <v>6</v>
      </c>
      <c r="AW90" s="58">
        <f>IF(SUM(บันทึกข้อมูล!AK90:AL90)=0,"",SUM(บันทึกข้อมูล!AK90:AL90))</f>
        <v>9</v>
      </c>
      <c r="AX90" s="58">
        <f>IF(SUM(บันทึกข้อมูล!AM90:AM90)=0,"",SUM(บันทึกข้อมูล!AM90:AM90))</f>
        <v>5</v>
      </c>
      <c r="AY90" s="58">
        <f>IF(SUM(บันทึกข้อมูล!AN90:AQ90)=0,"",SUM(บันทึกข้อมูล!AN90:AQ90))</f>
        <v>16</v>
      </c>
      <c r="AZ90" s="58">
        <f>IF(SUM(บันทึกข้อมูล!X90:AQ90)=0,"",SUM(บันทึกข้อมูล!X90:AQ90))</f>
        <v>63</v>
      </c>
    </row>
    <row r="91" spans="1:52" ht="15" thickBot="1">
      <c r="A91" s="60">
        <v>1</v>
      </c>
      <c r="B91" s="60">
        <v>4</v>
      </c>
      <c r="C91" s="60">
        <v>4</v>
      </c>
      <c r="D91" s="60">
        <v>5</v>
      </c>
      <c r="E91" s="60">
        <v>3</v>
      </c>
      <c r="F91" s="56">
        <v>4</v>
      </c>
      <c r="G91" s="56">
        <v>4</v>
      </c>
      <c r="H91" s="56">
        <v>4</v>
      </c>
      <c r="I91" s="56">
        <v>4</v>
      </c>
      <c r="J91" s="56">
        <v>2</v>
      </c>
      <c r="K91" s="56">
        <v>4</v>
      </c>
      <c r="L91" s="56">
        <v>4</v>
      </c>
      <c r="M91" s="56">
        <v>2</v>
      </c>
      <c r="N91" s="56">
        <v>4</v>
      </c>
      <c r="O91" s="56">
        <v>4</v>
      </c>
      <c r="P91" s="56">
        <v>2</v>
      </c>
      <c r="Q91" s="56">
        <v>4</v>
      </c>
      <c r="R91" s="56">
        <v>4</v>
      </c>
      <c r="S91" s="56">
        <v>4</v>
      </c>
      <c r="T91" s="56">
        <v>4</v>
      </c>
      <c r="U91" s="56">
        <v>4</v>
      </c>
      <c r="V91" s="56">
        <v>2</v>
      </c>
      <c r="W91" s="56">
        <v>2</v>
      </c>
      <c r="X91" s="56">
        <v>3</v>
      </c>
      <c r="Y91" s="56">
        <v>2</v>
      </c>
      <c r="Z91" s="56">
        <v>3</v>
      </c>
      <c r="AA91" s="56">
        <v>3</v>
      </c>
      <c r="AB91" s="56">
        <v>4</v>
      </c>
      <c r="AC91" s="56">
        <v>4</v>
      </c>
      <c r="AD91" s="56">
        <v>4</v>
      </c>
      <c r="AE91" s="56">
        <v>2</v>
      </c>
      <c r="AF91" s="56">
        <v>2</v>
      </c>
      <c r="AG91" s="56">
        <v>2</v>
      </c>
      <c r="AH91" s="56">
        <v>3</v>
      </c>
      <c r="AI91" s="56">
        <v>3</v>
      </c>
      <c r="AJ91" s="56">
        <v>3</v>
      </c>
      <c r="AK91" s="56">
        <v>5</v>
      </c>
      <c r="AL91" s="56">
        <v>4</v>
      </c>
      <c r="AM91" s="56">
        <v>5</v>
      </c>
      <c r="AN91" s="56">
        <v>4</v>
      </c>
      <c r="AO91" s="56">
        <v>4</v>
      </c>
      <c r="AP91" s="56">
        <v>4</v>
      </c>
      <c r="AQ91" s="56">
        <v>5</v>
      </c>
      <c r="AR91" s="58">
        <f>IF(SUM(บันทึกข้อมูล!F91:O91)=0,"",SUM(บันทึกข้อมูล!F91:O91))</f>
        <v>36</v>
      </c>
      <c r="AS91" s="58">
        <f>IF(SUM(บันทึกข้อมูล!P91:W91)=0,"",SUM(บันทึกข้อมูล!P91:W91))</f>
        <v>26</v>
      </c>
      <c r="AT91" s="58">
        <f>IF(SUM(บันทึกข้อมูล!X91:AD91)=0,"",SUM(บันทึกข้อมูล!X91:AD91))</f>
        <v>23</v>
      </c>
      <c r="AU91" s="58">
        <f>IF(SUM(บันทึกข้อมูล!AE91:AG91)=0,"",SUM(บันทึกข้อมูล!AE91:AG91))</f>
        <v>6</v>
      </c>
      <c r="AV91" s="58">
        <f>IF(SUM(บันทึกข้อมูล!AH91:AJ91)=0,"",SUM(บันทึกข้อมูล!AH91:AJ91))</f>
        <v>9</v>
      </c>
      <c r="AW91" s="58">
        <f>IF(SUM(บันทึกข้อมูล!AK91:AL91)=0,"",SUM(บันทึกข้อมูล!AK91:AL91))</f>
        <v>9</v>
      </c>
      <c r="AX91" s="58">
        <f>IF(SUM(บันทึกข้อมูล!AM91:AM91)=0,"",SUM(บันทึกข้อมูล!AM91:AM91))</f>
        <v>5</v>
      </c>
      <c r="AY91" s="58">
        <f>IF(SUM(บันทึกข้อมูล!AN91:AQ91)=0,"",SUM(บันทึกข้อมูล!AN91:AQ91))</f>
        <v>17</v>
      </c>
      <c r="AZ91" s="58">
        <f>IF(SUM(บันทึกข้อมูล!X91:AQ91)=0,"",SUM(บันทึกข้อมูล!X91:AQ91))</f>
        <v>69</v>
      </c>
    </row>
    <row r="92" spans="1:52" ht="15" thickBot="1">
      <c r="A92" s="60">
        <v>2</v>
      </c>
      <c r="B92" s="60">
        <v>4</v>
      </c>
      <c r="C92" s="60">
        <v>2</v>
      </c>
      <c r="D92" s="60">
        <v>3</v>
      </c>
      <c r="E92" s="60">
        <v>1</v>
      </c>
      <c r="F92" s="56">
        <v>4</v>
      </c>
      <c r="G92" s="56">
        <v>4</v>
      </c>
      <c r="H92" s="56">
        <v>4</v>
      </c>
      <c r="I92" s="56">
        <v>4</v>
      </c>
      <c r="J92" s="56">
        <v>2</v>
      </c>
      <c r="K92" s="56">
        <v>4</v>
      </c>
      <c r="L92" s="56">
        <v>4</v>
      </c>
      <c r="M92" s="56">
        <v>2</v>
      </c>
      <c r="N92" s="56">
        <v>4</v>
      </c>
      <c r="O92" s="56">
        <v>4</v>
      </c>
      <c r="P92" s="56">
        <v>2</v>
      </c>
      <c r="Q92" s="56">
        <v>4</v>
      </c>
      <c r="R92" s="56">
        <v>4</v>
      </c>
      <c r="S92" s="56">
        <v>4</v>
      </c>
      <c r="T92" s="56">
        <v>4</v>
      </c>
      <c r="U92" s="56">
        <v>4</v>
      </c>
      <c r="V92" s="56">
        <v>2</v>
      </c>
      <c r="W92" s="56">
        <v>2</v>
      </c>
      <c r="X92" s="56">
        <v>3</v>
      </c>
      <c r="Y92" s="56">
        <v>3</v>
      </c>
      <c r="Z92" s="56">
        <v>4</v>
      </c>
      <c r="AA92" s="56">
        <v>1</v>
      </c>
      <c r="AB92" s="56">
        <v>1</v>
      </c>
      <c r="AC92" s="56">
        <v>1</v>
      </c>
      <c r="AD92" s="56">
        <v>1</v>
      </c>
      <c r="AE92" s="56">
        <v>4</v>
      </c>
      <c r="AF92" s="56">
        <v>4</v>
      </c>
      <c r="AG92" s="56">
        <v>3</v>
      </c>
      <c r="AH92" s="56">
        <v>2</v>
      </c>
      <c r="AI92" s="56">
        <v>4</v>
      </c>
      <c r="AJ92" s="56">
        <v>5</v>
      </c>
      <c r="AK92" s="56">
        <v>5</v>
      </c>
      <c r="AL92" s="56">
        <v>5</v>
      </c>
      <c r="AM92" s="56">
        <v>5</v>
      </c>
      <c r="AN92" s="56">
        <v>5</v>
      </c>
      <c r="AO92" s="56">
        <v>5</v>
      </c>
      <c r="AP92" s="56">
        <v>5</v>
      </c>
      <c r="AQ92" s="56">
        <v>5</v>
      </c>
      <c r="AR92" s="58">
        <f>IF(SUM(บันทึกข้อมูล!F92:O92)=0,"",SUM(บันทึกข้อมูล!F92:O92))</f>
        <v>36</v>
      </c>
      <c r="AS92" s="58">
        <f>IF(SUM(บันทึกข้อมูล!P92:W92)=0,"",SUM(บันทึกข้อมูล!P92:W92))</f>
        <v>26</v>
      </c>
      <c r="AT92" s="58">
        <f>IF(SUM(บันทึกข้อมูล!X92:AD92)=0,"",SUM(บันทึกข้อมูล!X92:AD92))</f>
        <v>14</v>
      </c>
      <c r="AU92" s="58">
        <f>IF(SUM(บันทึกข้อมูล!AE92:AG92)=0,"",SUM(บันทึกข้อมูล!AE92:AG92))</f>
        <v>11</v>
      </c>
      <c r="AV92" s="58">
        <f>IF(SUM(บันทึกข้อมูล!AH92:AJ92)=0,"",SUM(บันทึกข้อมูล!AH92:AJ92))</f>
        <v>11</v>
      </c>
      <c r="AW92" s="58">
        <f>IF(SUM(บันทึกข้อมูล!AK92:AL92)=0,"",SUM(บันทึกข้อมูล!AK92:AL92))</f>
        <v>10</v>
      </c>
      <c r="AX92" s="58">
        <f>IF(SUM(บันทึกข้อมูล!AM92:AM92)=0,"",SUM(บันทึกข้อมูล!AM92:AM92))</f>
        <v>5</v>
      </c>
      <c r="AY92" s="58">
        <f>IF(SUM(บันทึกข้อมูล!AN92:AQ92)=0,"",SUM(บันทึกข้อมูล!AN92:AQ92))</f>
        <v>20</v>
      </c>
      <c r="AZ92" s="58">
        <f>IF(SUM(บันทึกข้อมูล!X92:AQ92)=0,"",SUM(บันทึกข้อมูล!X92:AQ92))</f>
        <v>71</v>
      </c>
    </row>
    <row r="93" spans="1:52" ht="15" thickBot="1">
      <c r="A93" s="60">
        <v>1</v>
      </c>
      <c r="B93" s="60">
        <v>4</v>
      </c>
      <c r="C93" s="60">
        <v>5</v>
      </c>
      <c r="D93" s="60">
        <v>5</v>
      </c>
      <c r="E93" s="60">
        <v>3</v>
      </c>
      <c r="F93" s="56">
        <v>4</v>
      </c>
      <c r="G93" s="56">
        <v>4</v>
      </c>
      <c r="H93" s="56">
        <v>4</v>
      </c>
      <c r="I93" s="56">
        <v>4</v>
      </c>
      <c r="J93" s="56">
        <v>2</v>
      </c>
      <c r="K93" s="56">
        <v>5</v>
      </c>
      <c r="L93" s="56">
        <v>5</v>
      </c>
      <c r="M93" s="56">
        <v>1</v>
      </c>
      <c r="N93" s="56">
        <v>5</v>
      </c>
      <c r="O93" s="56">
        <v>5</v>
      </c>
      <c r="P93" s="56">
        <v>2</v>
      </c>
      <c r="Q93" s="56">
        <v>4</v>
      </c>
      <c r="R93" s="56">
        <v>4</v>
      </c>
      <c r="S93" s="56">
        <v>4</v>
      </c>
      <c r="T93" s="56">
        <v>4</v>
      </c>
      <c r="U93" s="56">
        <v>4</v>
      </c>
      <c r="V93" s="56">
        <v>2</v>
      </c>
      <c r="W93" s="56">
        <v>2</v>
      </c>
      <c r="X93" s="56">
        <v>3</v>
      </c>
      <c r="Y93" s="56">
        <v>3</v>
      </c>
      <c r="Z93" s="56">
        <v>3</v>
      </c>
      <c r="AA93" s="56">
        <v>3</v>
      </c>
      <c r="AB93" s="56">
        <v>4</v>
      </c>
      <c r="AC93" s="56">
        <v>3</v>
      </c>
      <c r="AD93" s="56">
        <v>4</v>
      </c>
      <c r="AE93" s="56">
        <v>2</v>
      </c>
      <c r="AF93" s="56">
        <v>2</v>
      </c>
      <c r="AG93" s="56">
        <v>2</v>
      </c>
      <c r="AH93" s="56">
        <v>2</v>
      </c>
      <c r="AI93" s="56">
        <v>2</v>
      </c>
      <c r="AJ93" s="56">
        <v>2</v>
      </c>
      <c r="AK93" s="56">
        <v>5</v>
      </c>
      <c r="AL93" s="56">
        <v>5</v>
      </c>
      <c r="AM93" s="56">
        <v>4</v>
      </c>
      <c r="AN93" s="56">
        <v>4</v>
      </c>
      <c r="AO93" s="56">
        <v>4</v>
      </c>
      <c r="AP93" s="56">
        <v>4</v>
      </c>
      <c r="AQ93" s="56">
        <v>4</v>
      </c>
      <c r="AR93" s="58">
        <f>IF(SUM(บันทึกข้อมูล!F93:O93)=0,"",SUM(บันทึกข้อมูล!F93:O93))</f>
        <v>39</v>
      </c>
      <c r="AS93" s="58">
        <f>IF(SUM(บันทึกข้อมูล!P93:W93)=0,"",SUM(บันทึกข้อมูล!P93:W93))</f>
        <v>26</v>
      </c>
      <c r="AT93" s="58">
        <f>IF(SUM(บันทึกข้อมูล!X93:AD93)=0,"",SUM(บันทึกข้อมูล!X93:AD93))</f>
        <v>23</v>
      </c>
      <c r="AU93" s="58">
        <f>IF(SUM(บันทึกข้อมูล!AE93:AG93)=0,"",SUM(บันทึกข้อมูล!AE93:AG93))</f>
        <v>6</v>
      </c>
      <c r="AV93" s="58">
        <f>IF(SUM(บันทึกข้อมูล!AH93:AJ93)=0,"",SUM(บันทึกข้อมูล!AH93:AJ93))</f>
        <v>6</v>
      </c>
      <c r="AW93" s="58">
        <f>IF(SUM(บันทึกข้อมูล!AK93:AL93)=0,"",SUM(บันทึกข้อมูล!AK93:AL93))</f>
        <v>10</v>
      </c>
      <c r="AX93" s="58">
        <f>IF(SUM(บันทึกข้อมูล!AM93:AM93)=0,"",SUM(บันทึกข้อมูล!AM93:AM93))</f>
        <v>4</v>
      </c>
      <c r="AY93" s="58">
        <f>IF(SUM(บันทึกข้อมูล!AN93:AQ93)=0,"",SUM(บันทึกข้อมูล!AN93:AQ93))</f>
        <v>16</v>
      </c>
      <c r="AZ93" s="58">
        <f>IF(SUM(บันทึกข้อมูล!X93:AQ93)=0,"",SUM(บันทึกข้อมูล!X93:AQ93))</f>
        <v>65</v>
      </c>
    </row>
    <row r="94" spans="1:52" ht="15" thickBot="1">
      <c r="A94" s="60">
        <v>2</v>
      </c>
      <c r="B94" s="60">
        <v>4</v>
      </c>
      <c r="C94" s="60">
        <v>2</v>
      </c>
      <c r="D94" s="60">
        <v>3</v>
      </c>
      <c r="E94" s="60">
        <v>3</v>
      </c>
      <c r="F94" s="56">
        <v>4</v>
      </c>
      <c r="G94" s="56">
        <v>1</v>
      </c>
      <c r="H94" s="56">
        <v>4</v>
      </c>
      <c r="I94" s="56">
        <v>4</v>
      </c>
      <c r="J94" s="56">
        <v>5</v>
      </c>
      <c r="K94" s="56">
        <v>4</v>
      </c>
      <c r="L94" s="56">
        <v>4</v>
      </c>
      <c r="M94" s="56">
        <v>2</v>
      </c>
      <c r="N94" s="56">
        <v>3</v>
      </c>
      <c r="O94" s="56">
        <v>4</v>
      </c>
      <c r="P94" s="56">
        <v>4</v>
      </c>
      <c r="Q94" s="56">
        <v>5</v>
      </c>
      <c r="R94" s="56">
        <v>5</v>
      </c>
      <c r="S94" s="56">
        <v>5</v>
      </c>
      <c r="T94" s="56">
        <v>5</v>
      </c>
      <c r="U94" s="56">
        <v>4</v>
      </c>
      <c r="V94" s="56">
        <v>4</v>
      </c>
      <c r="W94" s="56">
        <v>3</v>
      </c>
      <c r="X94" s="56">
        <v>4</v>
      </c>
      <c r="Y94" s="56">
        <v>4</v>
      </c>
      <c r="Z94" s="56">
        <v>4</v>
      </c>
      <c r="AA94" s="56">
        <v>4</v>
      </c>
      <c r="AB94" s="56">
        <v>5</v>
      </c>
      <c r="AC94" s="56">
        <v>4</v>
      </c>
      <c r="AD94" s="56">
        <v>5</v>
      </c>
      <c r="AE94" s="56">
        <v>3</v>
      </c>
      <c r="AF94" s="56">
        <v>3</v>
      </c>
      <c r="AG94" s="56">
        <v>1</v>
      </c>
      <c r="AH94" s="56">
        <v>4</v>
      </c>
      <c r="AI94" s="56">
        <v>4</v>
      </c>
      <c r="AJ94" s="56">
        <v>4</v>
      </c>
      <c r="AK94" s="56">
        <v>5</v>
      </c>
      <c r="AL94" s="56">
        <v>5</v>
      </c>
      <c r="AM94" s="56">
        <v>5</v>
      </c>
      <c r="AN94" s="56">
        <v>5</v>
      </c>
      <c r="AO94" s="56">
        <v>5</v>
      </c>
      <c r="AP94" s="56">
        <v>1</v>
      </c>
      <c r="AQ94" s="56">
        <v>4</v>
      </c>
      <c r="AR94" s="58">
        <f>IF(SUM(บันทึกข้อมูล!F94:O94)=0,"",SUM(บันทึกข้อมูล!F94:O94))</f>
        <v>35</v>
      </c>
      <c r="AS94" s="58">
        <f>IF(SUM(บันทึกข้อมูล!P94:W94)=0,"",SUM(บันทึกข้อมูล!P94:W94))</f>
        <v>35</v>
      </c>
      <c r="AT94" s="58">
        <f>IF(SUM(บันทึกข้อมูล!X94:AD94)=0,"",SUM(บันทึกข้อมูล!X94:AD94))</f>
        <v>30</v>
      </c>
      <c r="AU94" s="58">
        <f>IF(SUM(บันทึกข้อมูล!AE94:AG94)=0,"",SUM(บันทึกข้อมูล!AE94:AG94))</f>
        <v>7</v>
      </c>
      <c r="AV94" s="58">
        <f>IF(SUM(บันทึกข้อมูล!AH94:AJ94)=0,"",SUM(บันทึกข้อมูล!AH94:AJ94))</f>
        <v>12</v>
      </c>
      <c r="AW94" s="58">
        <f>IF(SUM(บันทึกข้อมูล!AK94:AL94)=0,"",SUM(บันทึกข้อมูล!AK94:AL94))</f>
        <v>10</v>
      </c>
      <c r="AX94" s="58">
        <f>IF(SUM(บันทึกข้อมูล!AM94:AM94)=0,"",SUM(บันทึกข้อมูล!AM94:AM94))</f>
        <v>5</v>
      </c>
      <c r="AY94" s="58">
        <f>IF(SUM(บันทึกข้อมูล!AN94:AQ94)=0,"",SUM(บันทึกข้อมูล!AN94:AQ94))</f>
        <v>15</v>
      </c>
      <c r="AZ94" s="58">
        <f>IF(SUM(บันทึกข้อมูล!X94:AQ94)=0,"",SUM(บันทึกข้อมูล!X94:AQ94))</f>
        <v>79</v>
      </c>
    </row>
    <row r="95" spans="1:52" ht="15" thickBot="1">
      <c r="A95" s="60">
        <v>2</v>
      </c>
      <c r="B95" s="60">
        <v>4</v>
      </c>
      <c r="C95" s="60">
        <v>4</v>
      </c>
      <c r="D95" s="60">
        <v>5</v>
      </c>
      <c r="E95" s="60">
        <v>3</v>
      </c>
      <c r="F95" s="56">
        <v>4</v>
      </c>
      <c r="G95" s="56">
        <v>4</v>
      </c>
      <c r="H95" s="56">
        <v>4</v>
      </c>
      <c r="I95" s="56">
        <v>4</v>
      </c>
      <c r="J95" s="56">
        <v>2</v>
      </c>
      <c r="K95" s="56">
        <v>5</v>
      </c>
      <c r="L95" s="56">
        <v>5</v>
      </c>
      <c r="M95" s="56">
        <v>1</v>
      </c>
      <c r="N95" s="56">
        <v>5</v>
      </c>
      <c r="O95" s="56">
        <v>5</v>
      </c>
      <c r="P95" s="56">
        <v>2</v>
      </c>
      <c r="Q95" s="56">
        <v>4</v>
      </c>
      <c r="R95" s="56">
        <v>4</v>
      </c>
      <c r="S95" s="56">
        <v>4</v>
      </c>
      <c r="T95" s="56">
        <v>4</v>
      </c>
      <c r="U95" s="56">
        <v>4</v>
      </c>
      <c r="V95" s="56">
        <v>2</v>
      </c>
      <c r="W95" s="56">
        <v>2</v>
      </c>
      <c r="X95" s="56">
        <v>2</v>
      </c>
      <c r="Y95" s="56">
        <v>2</v>
      </c>
      <c r="Z95" s="56">
        <v>4</v>
      </c>
      <c r="AA95" s="56">
        <v>4</v>
      </c>
      <c r="AB95" s="56">
        <v>4</v>
      </c>
      <c r="AC95" s="56">
        <v>3</v>
      </c>
      <c r="AD95" s="56">
        <v>4</v>
      </c>
      <c r="AE95" s="56">
        <v>2</v>
      </c>
      <c r="AF95" s="56">
        <v>2</v>
      </c>
      <c r="AG95" s="56">
        <v>2</v>
      </c>
      <c r="AH95" s="56">
        <v>2</v>
      </c>
      <c r="AI95" s="56">
        <v>2</v>
      </c>
      <c r="AJ95" s="56">
        <v>2</v>
      </c>
      <c r="AK95" s="56">
        <v>5</v>
      </c>
      <c r="AL95" s="56">
        <v>4</v>
      </c>
      <c r="AM95" s="56">
        <v>5</v>
      </c>
      <c r="AN95" s="56">
        <v>5</v>
      </c>
      <c r="AO95" s="56">
        <v>5</v>
      </c>
      <c r="AP95" s="56">
        <v>5</v>
      </c>
      <c r="AQ95" s="56">
        <v>5</v>
      </c>
      <c r="AR95" s="58">
        <f>IF(SUM(บันทึกข้อมูล!F95:O95)=0,"",SUM(บันทึกข้อมูล!F95:O95))</f>
        <v>39</v>
      </c>
      <c r="AS95" s="58">
        <f>IF(SUM(บันทึกข้อมูล!P95:W95)=0,"",SUM(บันทึกข้อมูล!P95:W95))</f>
        <v>26</v>
      </c>
      <c r="AT95" s="58">
        <f>IF(SUM(บันทึกข้อมูล!X95:AD95)=0,"",SUM(บันทึกข้อมูล!X95:AD95))</f>
        <v>23</v>
      </c>
      <c r="AU95" s="58">
        <f>IF(SUM(บันทึกข้อมูล!AE95:AG95)=0,"",SUM(บันทึกข้อมูล!AE95:AG95))</f>
        <v>6</v>
      </c>
      <c r="AV95" s="58">
        <f>IF(SUM(บันทึกข้อมูล!AH95:AJ95)=0,"",SUM(บันทึกข้อมูล!AH95:AJ95))</f>
        <v>6</v>
      </c>
      <c r="AW95" s="58">
        <f>IF(SUM(บันทึกข้อมูล!AK95:AL95)=0,"",SUM(บันทึกข้อมูล!AK95:AL95))</f>
        <v>9</v>
      </c>
      <c r="AX95" s="58">
        <f>IF(SUM(บันทึกข้อมูล!AM95:AM95)=0,"",SUM(บันทึกข้อมูล!AM95:AM95))</f>
        <v>5</v>
      </c>
      <c r="AY95" s="58">
        <f>IF(SUM(บันทึกข้อมูล!AN95:AQ95)=0,"",SUM(บันทึกข้อมูล!AN95:AQ95))</f>
        <v>20</v>
      </c>
      <c r="AZ95" s="58">
        <f>IF(SUM(บันทึกข้อมูล!X95:AQ95)=0,"",SUM(บันทึกข้อมูล!X95:AQ95))</f>
        <v>69</v>
      </c>
    </row>
    <row r="96" spans="1:52" ht="15" thickBot="1">
      <c r="A96" s="60">
        <v>2</v>
      </c>
      <c r="B96" s="60">
        <v>5</v>
      </c>
      <c r="C96" s="60">
        <v>2</v>
      </c>
      <c r="D96" s="60">
        <v>6</v>
      </c>
      <c r="E96" s="60">
        <v>3</v>
      </c>
      <c r="F96" s="56">
        <v>4</v>
      </c>
      <c r="G96" s="56">
        <v>4</v>
      </c>
      <c r="H96" s="56">
        <v>4</v>
      </c>
      <c r="I96" s="56">
        <v>4</v>
      </c>
      <c r="J96" s="56">
        <v>2</v>
      </c>
      <c r="K96" s="56">
        <v>4</v>
      </c>
      <c r="L96" s="56">
        <v>4</v>
      </c>
      <c r="M96" s="56">
        <v>2</v>
      </c>
      <c r="N96" s="56">
        <v>4</v>
      </c>
      <c r="O96" s="56">
        <v>4</v>
      </c>
      <c r="P96" s="56">
        <v>2</v>
      </c>
      <c r="Q96" s="56">
        <v>4</v>
      </c>
      <c r="R96" s="56">
        <v>4</v>
      </c>
      <c r="S96" s="56">
        <v>4</v>
      </c>
      <c r="T96" s="56">
        <v>4</v>
      </c>
      <c r="U96" s="56">
        <v>4</v>
      </c>
      <c r="V96" s="56">
        <v>2</v>
      </c>
      <c r="W96" s="56">
        <v>2</v>
      </c>
      <c r="X96" s="56">
        <v>3</v>
      </c>
      <c r="Y96" s="56">
        <v>4</v>
      </c>
      <c r="Z96" s="56">
        <v>4</v>
      </c>
      <c r="AA96" s="56">
        <v>4</v>
      </c>
      <c r="AB96" s="56">
        <v>4</v>
      </c>
      <c r="AC96" s="56">
        <v>4</v>
      </c>
      <c r="AD96" s="56">
        <v>4</v>
      </c>
      <c r="AE96" s="56">
        <v>3</v>
      </c>
      <c r="AF96" s="56">
        <v>3</v>
      </c>
      <c r="AG96" s="56">
        <v>2</v>
      </c>
      <c r="AH96" s="56">
        <v>3</v>
      </c>
      <c r="AI96" s="56">
        <v>3</v>
      </c>
      <c r="AJ96" s="56">
        <v>3</v>
      </c>
      <c r="AK96" s="56">
        <v>5</v>
      </c>
      <c r="AL96" s="56">
        <v>4</v>
      </c>
      <c r="AM96" s="56">
        <v>5</v>
      </c>
      <c r="AN96" s="56">
        <v>5</v>
      </c>
      <c r="AO96" s="56">
        <v>4</v>
      </c>
      <c r="AP96" s="56">
        <v>5</v>
      </c>
      <c r="AQ96" s="56">
        <v>5</v>
      </c>
      <c r="AR96" s="58">
        <f>IF(SUM(บันทึกข้อมูล!F96:O96)=0,"",SUM(บันทึกข้อมูล!F96:O96))</f>
        <v>36</v>
      </c>
      <c r="AS96" s="58">
        <f>IF(SUM(บันทึกข้อมูล!P96:W96)=0,"",SUM(บันทึกข้อมูล!P96:W96))</f>
        <v>26</v>
      </c>
      <c r="AT96" s="58">
        <f>IF(SUM(บันทึกข้อมูล!X96:AD96)=0,"",SUM(บันทึกข้อมูล!X96:AD96))</f>
        <v>27</v>
      </c>
      <c r="AU96" s="58">
        <f>IF(SUM(บันทึกข้อมูล!AE96:AG96)=0,"",SUM(บันทึกข้อมูล!AE96:AG96))</f>
        <v>8</v>
      </c>
      <c r="AV96" s="58">
        <f>IF(SUM(บันทึกข้อมูล!AH96:AJ96)=0,"",SUM(บันทึกข้อมูล!AH96:AJ96))</f>
        <v>9</v>
      </c>
      <c r="AW96" s="58">
        <f>IF(SUM(บันทึกข้อมูล!AK96:AL96)=0,"",SUM(บันทึกข้อมูล!AK96:AL96))</f>
        <v>9</v>
      </c>
      <c r="AX96" s="58">
        <f>IF(SUM(บันทึกข้อมูล!AM96:AM96)=0,"",SUM(บันทึกข้อมูล!AM96:AM96))</f>
        <v>5</v>
      </c>
      <c r="AY96" s="58">
        <f>IF(SUM(บันทึกข้อมูล!AN96:AQ96)=0,"",SUM(บันทึกข้อมูล!AN96:AQ96))</f>
        <v>19</v>
      </c>
      <c r="AZ96" s="58">
        <f>IF(SUM(บันทึกข้อมูล!X96:AQ96)=0,"",SUM(บันทึกข้อมูล!X96:AQ96))</f>
        <v>77</v>
      </c>
    </row>
    <row r="97" spans="1:52" ht="15" thickBot="1">
      <c r="A97" s="60">
        <v>3</v>
      </c>
      <c r="B97" s="60">
        <v>1</v>
      </c>
      <c r="C97" s="60">
        <v>4</v>
      </c>
      <c r="D97" s="60">
        <v>6</v>
      </c>
      <c r="E97" s="60">
        <v>3</v>
      </c>
      <c r="F97" s="56">
        <v>5</v>
      </c>
      <c r="G97" s="56">
        <v>4</v>
      </c>
      <c r="H97" s="56">
        <v>4</v>
      </c>
      <c r="I97" s="56">
        <v>4</v>
      </c>
      <c r="J97" s="56">
        <v>2</v>
      </c>
      <c r="K97" s="56">
        <v>4</v>
      </c>
      <c r="L97" s="56">
        <v>4</v>
      </c>
      <c r="M97" s="56">
        <v>2</v>
      </c>
      <c r="N97" s="56">
        <v>4</v>
      </c>
      <c r="O97" s="56">
        <v>4</v>
      </c>
      <c r="P97" s="56">
        <v>2</v>
      </c>
      <c r="Q97" s="56">
        <v>4</v>
      </c>
      <c r="R97" s="56">
        <v>4</v>
      </c>
      <c r="S97" s="56">
        <v>4</v>
      </c>
      <c r="T97" s="56">
        <v>4</v>
      </c>
      <c r="U97" s="56">
        <v>4</v>
      </c>
      <c r="V97" s="56">
        <v>2</v>
      </c>
      <c r="W97" s="56">
        <v>2</v>
      </c>
      <c r="X97" s="56">
        <v>3</v>
      </c>
      <c r="Y97" s="56">
        <v>3</v>
      </c>
      <c r="Z97" s="56">
        <v>3</v>
      </c>
      <c r="AA97" s="56">
        <v>4</v>
      </c>
      <c r="AB97" s="56">
        <v>4</v>
      </c>
      <c r="AC97" s="56">
        <v>3</v>
      </c>
      <c r="AD97" s="56">
        <v>3</v>
      </c>
      <c r="AE97" s="56">
        <v>5</v>
      </c>
      <c r="AF97" s="56">
        <v>5</v>
      </c>
      <c r="AG97" s="56">
        <v>5</v>
      </c>
      <c r="AH97" s="56">
        <v>3</v>
      </c>
      <c r="AI97" s="56">
        <v>4</v>
      </c>
      <c r="AJ97" s="56">
        <v>4</v>
      </c>
      <c r="AK97" s="56">
        <v>5</v>
      </c>
      <c r="AL97" s="56">
        <v>5</v>
      </c>
      <c r="AM97" s="56">
        <v>5</v>
      </c>
      <c r="AN97" s="56">
        <v>5</v>
      </c>
      <c r="AO97" s="56">
        <v>5</v>
      </c>
      <c r="AP97" s="56">
        <v>5</v>
      </c>
      <c r="AQ97" s="56">
        <v>5</v>
      </c>
      <c r="AR97" s="58">
        <f>IF(SUM(บันทึกข้อมูล!F97:O97)=0,"",SUM(บันทึกข้อมูล!F97:O97))</f>
        <v>37</v>
      </c>
      <c r="AS97" s="58">
        <f>IF(SUM(บันทึกข้อมูล!P97:W97)=0,"",SUM(บันทึกข้อมูล!P97:W97))</f>
        <v>26</v>
      </c>
      <c r="AT97" s="58">
        <f>IF(SUM(บันทึกข้อมูล!X97:AD97)=0,"",SUM(บันทึกข้อมูล!X97:AD97))</f>
        <v>23</v>
      </c>
      <c r="AU97" s="58">
        <f>IF(SUM(บันทึกข้อมูล!AE97:AG97)=0,"",SUM(บันทึกข้อมูล!AE97:AG97))</f>
        <v>15</v>
      </c>
      <c r="AV97" s="58">
        <f>IF(SUM(บันทึกข้อมูล!AH97:AJ97)=0,"",SUM(บันทึกข้อมูล!AH97:AJ97))</f>
        <v>11</v>
      </c>
      <c r="AW97" s="58">
        <f>IF(SUM(บันทึกข้อมูล!AK97:AL97)=0,"",SUM(บันทึกข้อมูล!AK97:AL97))</f>
        <v>10</v>
      </c>
      <c r="AX97" s="58">
        <f>IF(SUM(บันทึกข้อมูล!AM97:AM97)=0,"",SUM(บันทึกข้อมูล!AM97:AM97))</f>
        <v>5</v>
      </c>
      <c r="AY97" s="58">
        <f>IF(SUM(บันทึกข้อมูล!AN97:AQ97)=0,"",SUM(บันทึกข้อมูล!AN97:AQ97))</f>
        <v>20</v>
      </c>
      <c r="AZ97" s="58">
        <f>IF(SUM(บันทึกข้อมูล!X97:AQ97)=0,"",SUM(บันทึกข้อมูล!X97:AQ97))</f>
        <v>84</v>
      </c>
    </row>
    <row r="98" spans="1:52" ht="15" thickBot="1">
      <c r="A98" s="60">
        <v>1</v>
      </c>
      <c r="B98" s="60">
        <v>4</v>
      </c>
      <c r="C98" s="60">
        <v>4</v>
      </c>
      <c r="D98" s="60">
        <v>3</v>
      </c>
      <c r="E98" s="60">
        <v>1</v>
      </c>
      <c r="F98" s="56">
        <v>5</v>
      </c>
      <c r="G98" s="56">
        <v>5</v>
      </c>
      <c r="H98" s="56">
        <v>5</v>
      </c>
      <c r="I98" s="56">
        <v>5</v>
      </c>
      <c r="J98" s="56">
        <v>5</v>
      </c>
      <c r="K98" s="56">
        <v>5</v>
      </c>
      <c r="L98" s="56">
        <v>5</v>
      </c>
      <c r="M98" s="56">
        <v>5</v>
      </c>
      <c r="N98" s="56">
        <v>5</v>
      </c>
      <c r="O98" s="56">
        <v>5</v>
      </c>
      <c r="P98" s="56">
        <v>5</v>
      </c>
      <c r="Q98" s="56">
        <v>5</v>
      </c>
      <c r="R98" s="56">
        <v>5</v>
      </c>
      <c r="S98" s="56">
        <v>5</v>
      </c>
      <c r="T98" s="56">
        <v>5</v>
      </c>
      <c r="U98" s="56">
        <v>5</v>
      </c>
      <c r="V98" s="56">
        <v>5</v>
      </c>
      <c r="W98" s="56">
        <v>5</v>
      </c>
      <c r="X98" s="56">
        <v>5</v>
      </c>
      <c r="Y98" s="56">
        <v>5</v>
      </c>
      <c r="Z98" s="56">
        <v>5</v>
      </c>
      <c r="AA98" s="56">
        <v>5</v>
      </c>
      <c r="AB98" s="56">
        <v>5</v>
      </c>
      <c r="AC98" s="56">
        <v>5</v>
      </c>
      <c r="AD98" s="56">
        <v>5</v>
      </c>
      <c r="AE98" s="56">
        <v>5</v>
      </c>
      <c r="AF98" s="56">
        <v>5</v>
      </c>
      <c r="AG98" s="56">
        <v>5</v>
      </c>
      <c r="AH98" s="56">
        <v>5</v>
      </c>
      <c r="AI98" s="56">
        <v>5</v>
      </c>
      <c r="AJ98" s="56">
        <v>5</v>
      </c>
      <c r="AK98" s="56">
        <v>5</v>
      </c>
      <c r="AL98" s="56">
        <v>5</v>
      </c>
      <c r="AM98" s="56">
        <v>5</v>
      </c>
      <c r="AN98" s="56">
        <v>5</v>
      </c>
      <c r="AO98" s="56">
        <v>5</v>
      </c>
      <c r="AP98" s="56">
        <v>5</v>
      </c>
      <c r="AQ98" s="56">
        <v>5</v>
      </c>
      <c r="AR98" s="58">
        <f>IF(SUM(บันทึกข้อมูล!F98:O98)=0,"",SUM(บันทึกข้อมูล!F98:O98))</f>
        <v>50</v>
      </c>
      <c r="AS98" s="58">
        <f>IF(SUM(บันทึกข้อมูล!P98:W98)=0,"",SUM(บันทึกข้อมูล!P98:W98))</f>
        <v>40</v>
      </c>
      <c r="AT98" s="58">
        <f>IF(SUM(บันทึกข้อมูล!X98:AD98)=0,"",SUM(บันทึกข้อมูล!X98:AD98))</f>
        <v>35</v>
      </c>
      <c r="AU98" s="58">
        <f>IF(SUM(บันทึกข้อมูล!AE98:AG98)=0,"",SUM(บันทึกข้อมูล!AE98:AG98))</f>
        <v>15</v>
      </c>
      <c r="AV98" s="58">
        <f>IF(SUM(บันทึกข้อมูล!AH98:AJ98)=0,"",SUM(บันทึกข้อมูล!AH98:AJ98))</f>
        <v>15</v>
      </c>
      <c r="AW98" s="58">
        <f>IF(SUM(บันทึกข้อมูล!AK98:AL98)=0,"",SUM(บันทึกข้อมูล!AK98:AL98))</f>
        <v>10</v>
      </c>
      <c r="AX98" s="58">
        <f>IF(SUM(บันทึกข้อมูล!AM98:AM98)=0,"",SUM(บันทึกข้อมูล!AM98:AM98))</f>
        <v>5</v>
      </c>
      <c r="AY98" s="58">
        <f>IF(SUM(บันทึกข้อมูล!AN98:AQ98)=0,"",SUM(บันทึกข้อมูล!AN98:AQ98))</f>
        <v>20</v>
      </c>
      <c r="AZ98" s="58">
        <f>IF(SUM(บันทึกข้อมูล!X98:AQ98)=0,"",SUM(บันทึกข้อมูล!X98:AQ98))</f>
        <v>100</v>
      </c>
    </row>
    <row r="99" spans="1:52" ht="15" thickBot="1">
      <c r="A99" s="60">
        <v>2</v>
      </c>
      <c r="B99" s="60">
        <v>5</v>
      </c>
      <c r="C99" s="60">
        <v>5</v>
      </c>
      <c r="D99" s="60">
        <v>6</v>
      </c>
      <c r="E99" s="60">
        <v>1</v>
      </c>
      <c r="F99" s="56">
        <v>5</v>
      </c>
      <c r="G99" s="56">
        <v>5</v>
      </c>
      <c r="H99" s="56">
        <v>5</v>
      </c>
      <c r="I99" s="56">
        <v>5</v>
      </c>
      <c r="J99" s="56">
        <v>5</v>
      </c>
      <c r="K99" s="56">
        <v>5</v>
      </c>
      <c r="L99" s="56">
        <v>5</v>
      </c>
      <c r="M99" s="56">
        <v>5</v>
      </c>
      <c r="N99" s="56">
        <v>5</v>
      </c>
      <c r="O99" s="56">
        <v>5</v>
      </c>
      <c r="P99" s="56">
        <v>5</v>
      </c>
      <c r="Q99" s="56">
        <v>5</v>
      </c>
      <c r="R99" s="56">
        <v>5</v>
      </c>
      <c r="S99" s="56">
        <v>5</v>
      </c>
      <c r="T99" s="56">
        <v>5</v>
      </c>
      <c r="U99" s="56">
        <v>5</v>
      </c>
      <c r="V99" s="56">
        <v>5</v>
      </c>
      <c r="W99" s="56">
        <v>5</v>
      </c>
      <c r="X99" s="56">
        <v>5</v>
      </c>
      <c r="Y99" s="56">
        <v>5</v>
      </c>
      <c r="Z99" s="56">
        <v>5</v>
      </c>
      <c r="AA99" s="56">
        <v>5</v>
      </c>
      <c r="AB99" s="56">
        <v>5</v>
      </c>
      <c r="AC99" s="56">
        <v>5</v>
      </c>
      <c r="AD99" s="56">
        <v>5</v>
      </c>
      <c r="AE99" s="56">
        <v>5</v>
      </c>
      <c r="AF99" s="56">
        <v>5</v>
      </c>
      <c r="AG99" s="56">
        <v>5</v>
      </c>
      <c r="AH99" s="56">
        <v>5</v>
      </c>
      <c r="AI99" s="56">
        <v>5</v>
      </c>
      <c r="AJ99" s="56">
        <v>5</v>
      </c>
      <c r="AK99" s="56">
        <v>5</v>
      </c>
      <c r="AL99" s="56">
        <v>5</v>
      </c>
      <c r="AM99" s="56">
        <v>5</v>
      </c>
      <c r="AN99" s="56">
        <v>5</v>
      </c>
      <c r="AO99" s="56">
        <v>5</v>
      </c>
      <c r="AP99" s="56">
        <v>5</v>
      </c>
      <c r="AQ99" s="56">
        <v>5</v>
      </c>
      <c r="AR99" s="58">
        <f>IF(SUM(บันทึกข้อมูล!F99:O99)=0,"",SUM(บันทึกข้อมูล!F99:O99))</f>
        <v>50</v>
      </c>
      <c r="AS99" s="58">
        <f>IF(SUM(บันทึกข้อมูล!P99:W99)=0,"",SUM(บันทึกข้อมูล!P99:W99))</f>
        <v>40</v>
      </c>
      <c r="AT99" s="58">
        <f>IF(SUM(บันทึกข้อมูล!X99:AD99)=0,"",SUM(บันทึกข้อมูล!X99:AD99))</f>
        <v>35</v>
      </c>
      <c r="AU99" s="58">
        <f>IF(SUM(บันทึกข้อมูล!AE99:AG99)=0,"",SUM(บันทึกข้อมูล!AE99:AG99))</f>
        <v>15</v>
      </c>
      <c r="AV99" s="58">
        <f>IF(SUM(บันทึกข้อมูล!AH99:AJ99)=0,"",SUM(บันทึกข้อมูล!AH99:AJ99))</f>
        <v>15</v>
      </c>
      <c r="AW99" s="58">
        <f>IF(SUM(บันทึกข้อมูล!AK99:AL99)=0,"",SUM(บันทึกข้อมูล!AK99:AL99))</f>
        <v>10</v>
      </c>
      <c r="AX99" s="58">
        <f>IF(SUM(บันทึกข้อมูล!AM99:AM99)=0,"",SUM(บันทึกข้อมูล!AM99:AM99))</f>
        <v>5</v>
      </c>
      <c r="AY99" s="58">
        <f>IF(SUM(บันทึกข้อมูล!AN99:AQ99)=0,"",SUM(บันทึกข้อมูล!AN99:AQ99))</f>
        <v>20</v>
      </c>
      <c r="AZ99" s="58">
        <f>IF(SUM(บันทึกข้อมูล!X99:AQ99)=0,"",SUM(บันทึกข้อมูล!X99:AQ99))</f>
        <v>100</v>
      </c>
    </row>
    <row r="100" spans="1:52" ht="15" thickBot="1">
      <c r="A100" s="60">
        <v>2</v>
      </c>
      <c r="B100" s="60">
        <v>5</v>
      </c>
      <c r="C100" s="60">
        <v>4</v>
      </c>
      <c r="D100" s="60">
        <v>4</v>
      </c>
      <c r="E100" s="60">
        <v>1</v>
      </c>
      <c r="F100" s="56">
        <v>5</v>
      </c>
      <c r="G100" s="56">
        <v>5</v>
      </c>
      <c r="H100" s="56">
        <v>5</v>
      </c>
      <c r="I100" s="56">
        <v>5</v>
      </c>
      <c r="J100" s="56">
        <v>5</v>
      </c>
      <c r="K100" s="56">
        <v>5</v>
      </c>
      <c r="L100" s="56">
        <v>5</v>
      </c>
      <c r="M100" s="56">
        <v>5</v>
      </c>
      <c r="N100" s="56">
        <v>5</v>
      </c>
      <c r="O100" s="56">
        <v>5</v>
      </c>
      <c r="P100" s="56">
        <v>5</v>
      </c>
      <c r="Q100" s="56">
        <v>5</v>
      </c>
      <c r="R100" s="56">
        <v>5</v>
      </c>
      <c r="S100" s="56">
        <v>5</v>
      </c>
      <c r="T100" s="56">
        <v>5</v>
      </c>
      <c r="U100" s="56">
        <v>5</v>
      </c>
      <c r="V100" s="56">
        <v>5</v>
      </c>
      <c r="W100" s="56">
        <v>5</v>
      </c>
      <c r="X100" s="56">
        <v>5</v>
      </c>
      <c r="Y100" s="56">
        <v>5</v>
      </c>
      <c r="Z100" s="56">
        <v>5</v>
      </c>
      <c r="AA100" s="56">
        <v>5</v>
      </c>
      <c r="AB100" s="56">
        <v>5</v>
      </c>
      <c r="AC100" s="56">
        <v>5</v>
      </c>
      <c r="AD100" s="56">
        <v>5</v>
      </c>
      <c r="AE100" s="56">
        <v>5</v>
      </c>
      <c r="AF100" s="56">
        <v>5</v>
      </c>
      <c r="AG100" s="56">
        <v>5</v>
      </c>
      <c r="AH100" s="56">
        <v>5</v>
      </c>
      <c r="AI100" s="56">
        <v>5</v>
      </c>
      <c r="AJ100" s="56">
        <v>5</v>
      </c>
      <c r="AK100" s="56">
        <v>5</v>
      </c>
      <c r="AL100" s="56">
        <v>5</v>
      </c>
      <c r="AM100" s="56">
        <v>5</v>
      </c>
      <c r="AN100" s="56">
        <v>5</v>
      </c>
      <c r="AO100" s="56">
        <v>5</v>
      </c>
      <c r="AP100" s="56">
        <v>5</v>
      </c>
      <c r="AQ100" s="56">
        <v>5</v>
      </c>
      <c r="AR100" s="58">
        <f>IF(SUM(บันทึกข้อมูล!F100:O100)=0,"",SUM(บันทึกข้อมูล!F100:O100))</f>
        <v>50</v>
      </c>
      <c r="AS100" s="58">
        <f>IF(SUM(บันทึกข้อมูล!P100:W100)=0,"",SUM(บันทึกข้อมูล!P100:W100))</f>
        <v>40</v>
      </c>
      <c r="AT100" s="58">
        <f>IF(SUM(บันทึกข้อมูล!X100:AD100)=0,"",SUM(บันทึกข้อมูล!X100:AD100))</f>
        <v>35</v>
      </c>
      <c r="AU100" s="58">
        <f>IF(SUM(บันทึกข้อมูล!AE100:AG100)=0,"",SUM(บันทึกข้อมูล!AE100:AG100))</f>
        <v>15</v>
      </c>
      <c r="AV100" s="58">
        <f>IF(SUM(บันทึกข้อมูล!AH100:AJ100)=0,"",SUM(บันทึกข้อมูล!AH100:AJ100))</f>
        <v>15</v>
      </c>
      <c r="AW100" s="58">
        <f>IF(SUM(บันทึกข้อมูล!AK100:AL100)=0,"",SUM(บันทึกข้อมูล!AK100:AL100))</f>
        <v>10</v>
      </c>
      <c r="AX100" s="58">
        <f>IF(SUM(บันทึกข้อมูล!AM100:AM100)=0,"",SUM(บันทึกข้อมูล!AM100:AM100))</f>
        <v>5</v>
      </c>
      <c r="AY100" s="58">
        <f>IF(SUM(บันทึกข้อมูล!AN100:AQ100)=0,"",SUM(บันทึกข้อมูล!AN100:AQ100))</f>
        <v>20</v>
      </c>
      <c r="AZ100" s="58">
        <f>IF(SUM(บันทึกข้อมูล!X100:AQ100)=0,"",SUM(บันทึกข้อมูล!X100:AQ100))</f>
        <v>100</v>
      </c>
    </row>
    <row r="101" spans="1:52" ht="15" thickBot="1">
      <c r="A101" s="60">
        <v>2</v>
      </c>
      <c r="B101" s="60">
        <v>4</v>
      </c>
      <c r="C101" s="60">
        <v>4</v>
      </c>
      <c r="D101" s="60">
        <v>5</v>
      </c>
      <c r="E101" s="60">
        <v>3</v>
      </c>
      <c r="F101" s="56">
        <v>4</v>
      </c>
      <c r="G101" s="56">
        <v>4</v>
      </c>
      <c r="H101" s="56">
        <v>4</v>
      </c>
      <c r="I101" s="56">
        <v>4</v>
      </c>
      <c r="J101" s="56">
        <v>2</v>
      </c>
      <c r="K101" s="56">
        <v>4</v>
      </c>
      <c r="L101" s="56">
        <v>4</v>
      </c>
      <c r="M101" s="56">
        <v>2</v>
      </c>
      <c r="N101" s="56">
        <v>4</v>
      </c>
      <c r="O101" s="56">
        <v>4</v>
      </c>
      <c r="P101" s="56">
        <v>3</v>
      </c>
      <c r="Q101" s="56">
        <v>4</v>
      </c>
      <c r="R101" s="56">
        <v>4</v>
      </c>
      <c r="S101" s="56">
        <v>4</v>
      </c>
      <c r="T101" s="56">
        <v>4</v>
      </c>
      <c r="U101" s="56">
        <v>3</v>
      </c>
      <c r="V101" s="56">
        <v>2</v>
      </c>
      <c r="W101" s="56">
        <v>2</v>
      </c>
      <c r="X101" s="56">
        <v>2</v>
      </c>
      <c r="Y101" s="56">
        <v>2</v>
      </c>
      <c r="Z101" s="56">
        <v>3</v>
      </c>
      <c r="AA101" s="56">
        <v>3</v>
      </c>
      <c r="AB101" s="56">
        <v>4</v>
      </c>
      <c r="AC101" s="56">
        <v>4</v>
      </c>
      <c r="AD101" s="56">
        <v>4</v>
      </c>
      <c r="AE101" s="56">
        <v>2</v>
      </c>
      <c r="AF101" s="56">
        <v>2</v>
      </c>
      <c r="AG101" s="56">
        <v>2</v>
      </c>
      <c r="AH101" s="56">
        <v>1</v>
      </c>
      <c r="AI101" s="56">
        <v>2</v>
      </c>
      <c r="AJ101" s="56">
        <v>2</v>
      </c>
      <c r="AK101" s="56">
        <v>4</v>
      </c>
      <c r="AL101" s="56">
        <v>4</v>
      </c>
      <c r="AM101" s="56">
        <v>5</v>
      </c>
      <c r="AN101" s="56">
        <v>4</v>
      </c>
      <c r="AO101" s="56">
        <v>5</v>
      </c>
      <c r="AP101" s="56">
        <v>4</v>
      </c>
      <c r="AQ101" s="56">
        <v>4</v>
      </c>
      <c r="AR101" s="58">
        <f>IF(SUM(บันทึกข้อมูล!F101:O101)=0,"",SUM(บันทึกข้อมูล!F101:O101))</f>
        <v>36</v>
      </c>
      <c r="AS101" s="58">
        <f>IF(SUM(บันทึกข้อมูล!P101:W101)=0,"",SUM(บันทึกข้อมูล!P101:W101))</f>
        <v>26</v>
      </c>
      <c r="AT101" s="58">
        <f>IF(SUM(บันทึกข้อมูล!X101:AD101)=0,"",SUM(บันทึกข้อมูล!X101:AD101))</f>
        <v>22</v>
      </c>
      <c r="AU101" s="58">
        <f>IF(SUM(บันทึกข้อมูล!AE101:AG101)=0,"",SUM(บันทึกข้อมูล!AE101:AG101))</f>
        <v>6</v>
      </c>
      <c r="AV101" s="58">
        <f>IF(SUM(บันทึกข้อมูล!AH101:AJ101)=0,"",SUM(บันทึกข้อมูล!AH101:AJ101))</f>
        <v>5</v>
      </c>
      <c r="AW101" s="58">
        <f>IF(SUM(บันทึกข้อมูล!AK101:AL101)=0,"",SUM(บันทึกข้อมูล!AK101:AL101))</f>
        <v>8</v>
      </c>
      <c r="AX101" s="58">
        <f>IF(SUM(บันทึกข้อมูล!AM101:AM101)=0,"",SUM(บันทึกข้อมูล!AM101:AM101))</f>
        <v>5</v>
      </c>
      <c r="AY101" s="58">
        <f>IF(SUM(บันทึกข้อมูล!AN101:AQ101)=0,"",SUM(บันทึกข้อมูล!AN101:AQ101))</f>
        <v>17</v>
      </c>
      <c r="AZ101" s="58">
        <f>IF(SUM(บันทึกข้อมูล!X101:AQ101)=0,"",SUM(บันทึกข้อมูล!X101:AQ101))</f>
        <v>63</v>
      </c>
    </row>
    <row r="102" spans="1:52" ht="15" thickBot="1">
      <c r="A102" s="60">
        <v>2</v>
      </c>
      <c r="B102" s="60">
        <v>3</v>
      </c>
      <c r="C102" s="60">
        <v>3</v>
      </c>
      <c r="D102" s="60">
        <v>3</v>
      </c>
      <c r="E102" s="60">
        <v>3</v>
      </c>
      <c r="F102" s="56">
        <v>5</v>
      </c>
      <c r="G102" s="56">
        <v>5</v>
      </c>
      <c r="H102" s="56">
        <v>5</v>
      </c>
      <c r="I102" s="56">
        <v>5</v>
      </c>
      <c r="J102" s="56">
        <v>1</v>
      </c>
      <c r="K102" s="56">
        <v>5</v>
      </c>
      <c r="L102" s="56">
        <v>5</v>
      </c>
      <c r="M102" s="56">
        <v>1</v>
      </c>
      <c r="N102" s="56">
        <v>5</v>
      </c>
      <c r="O102" s="56">
        <v>5</v>
      </c>
      <c r="P102" s="56">
        <v>2</v>
      </c>
      <c r="Q102" s="56">
        <v>4</v>
      </c>
      <c r="R102" s="56">
        <v>4</v>
      </c>
      <c r="S102" s="56">
        <v>4</v>
      </c>
      <c r="T102" s="56">
        <v>4</v>
      </c>
      <c r="U102" s="56">
        <v>4</v>
      </c>
      <c r="V102" s="56">
        <v>2</v>
      </c>
      <c r="W102" s="56">
        <v>2</v>
      </c>
      <c r="X102" s="56">
        <v>2</v>
      </c>
      <c r="Y102" s="56">
        <v>2</v>
      </c>
      <c r="Z102" s="56">
        <v>4</v>
      </c>
      <c r="AA102" s="56">
        <v>4</v>
      </c>
      <c r="AB102" s="56">
        <v>4</v>
      </c>
      <c r="AC102" s="56">
        <v>4</v>
      </c>
      <c r="AD102" s="56">
        <v>4</v>
      </c>
      <c r="AE102" s="56">
        <v>2</v>
      </c>
      <c r="AF102" s="56">
        <v>2</v>
      </c>
      <c r="AG102" s="56">
        <v>2</v>
      </c>
      <c r="AH102" s="56">
        <v>2</v>
      </c>
      <c r="AI102" s="56">
        <v>2</v>
      </c>
      <c r="AJ102" s="56">
        <v>2</v>
      </c>
      <c r="AK102" s="56">
        <v>4</v>
      </c>
      <c r="AL102" s="56">
        <v>4</v>
      </c>
      <c r="AM102" s="56">
        <v>4</v>
      </c>
      <c r="AN102" s="56">
        <v>5</v>
      </c>
      <c r="AO102" s="56">
        <v>5</v>
      </c>
      <c r="AP102" s="56">
        <v>4</v>
      </c>
      <c r="AQ102" s="56">
        <v>5</v>
      </c>
      <c r="AR102" s="58">
        <f>IF(SUM(บันทึกข้อมูล!F102:O102)=0,"",SUM(บันทึกข้อมูล!F102:O102))</f>
        <v>42</v>
      </c>
      <c r="AS102" s="58">
        <f>IF(SUM(บันทึกข้อมูล!P102:W102)=0,"",SUM(บันทึกข้อมูล!P102:W102))</f>
        <v>26</v>
      </c>
      <c r="AT102" s="58">
        <f>IF(SUM(บันทึกข้อมูล!X102:AD102)=0,"",SUM(บันทึกข้อมูล!X102:AD102))</f>
        <v>24</v>
      </c>
      <c r="AU102" s="58">
        <f>IF(SUM(บันทึกข้อมูล!AE102:AG102)=0,"",SUM(บันทึกข้อมูล!AE102:AG102))</f>
        <v>6</v>
      </c>
      <c r="AV102" s="58">
        <f>IF(SUM(บันทึกข้อมูล!AH102:AJ102)=0,"",SUM(บันทึกข้อมูล!AH102:AJ102))</f>
        <v>6</v>
      </c>
      <c r="AW102" s="58">
        <f>IF(SUM(บันทึกข้อมูล!AK102:AL102)=0,"",SUM(บันทึกข้อมูล!AK102:AL102))</f>
        <v>8</v>
      </c>
      <c r="AX102" s="58">
        <f>IF(SUM(บันทึกข้อมูล!AM102:AM102)=0,"",SUM(บันทึกข้อมูล!AM102:AM102))</f>
        <v>4</v>
      </c>
      <c r="AY102" s="58">
        <f>IF(SUM(บันทึกข้อมูล!AN102:AQ102)=0,"",SUM(บันทึกข้อมูล!AN102:AQ102))</f>
        <v>19</v>
      </c>
      <c r="AZ102" s="58">
        <f>IF(SUM(บันทึกข้อมูล!X102:AQ102)=0,"",SUM(บันทึกข้อมูล!X102:AQ102))</f>
        <v>67</v>
      </c>
    </row>
    <row r="103" spans="1:52" ht="15" thickBo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9"/>
      <c r="AL103" s="59"/>
      <c r="AM103" s="59"/>
      <c r="AN103" s="59"/>
      <c r="AO103" s="59"/>
      <c r="AP103" s="59"/>
      <c r="AQ103" s="59"/>
      <c r="AR103" s="58" t="str">
        <f>IF(SUM(บันทึกข้อมูล!F103:O103)=0,"",SUM(บันทึกข้อมูล!F103:O103))</f>
        <v/>
      </c>
      <c r="AS103" s="58" t="str">
        <f>IF(SUM(บันทึกข้อมูล!P103:W103)=0,"",SUM(บันทึกข้อมูล!P103:W103))</f>
        <v/>
      </c>
      <c r="AT103" s="58" t="str">
        <f>IF(SUM(บันทึกข้อมูล!X103:AD103)=0,"",SUM(บันทึกข้อมูล!X103:AD103))</f>
        <v/>
      </c>
      <c r="AU103" s="58" t="str">
        <f>IF(SUM(บันทึกข้อมูล!AE103:AG103)=0,"",SUM(บันทึกข้อมูล!AE103:AG103))</f>
        <v/>
      </c>
      <c r="AV103" s="58" t="str">
        <f>IF(SUM(บันทึกข้อมูล!AH103:AJ103)=0,"",SUM(บันทึกข้อมูล!AH103:AJ103))</f>
        <v/>
      </c>
      <c r="AW103" s="58" t="str">
        <f>IF(SUM(บันทึกข้อมูล!AK103:AL103)=0,"",SUM(บันทึกข้อมูล!AK103:AL103))</f>
        <v/>
      </c>
      <c r="AX103" s="58" t="str">
        <f>IF(SUM(บันทึกข้อมูล!AM103:AM103)=0,"",SUM(บันทึกข้อมูล!AM103:AM103))</f>
        <v/>
      </c>
      <c r="AY103" s="58" t="str">
        <f>IF(SUM(บันทึกข้อมูล!AN103:AQ103)=0,"",SUM(บันทึกข้อมูล!AN103:AQ103))</f>
        <v/>
      </c>
      <c r="AZ103" s="58" t="str">
        <f>IF(SUM(บันทึกข้อมูล!X103:AQ103)=0,"",SUM(บันทึกข้อมูล!X103:AQ103))</f>
        <v/>
      </c>
    </row>
    <row r="104" spans="1:52" ht="15" thickBot="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9"/>
      <c r="AL104" s="59"/>
      <c r="AM104" s="59"/>
      <c r="AN104" s="59"/>
      <c r="AO104" s="59"/>
      <c r="AP104" s="59"/>
      <c r="AQ104" s="59"/>
      <c r="AR104" s="58" t="str">
        <f>IF(SUM(บันทึกข้อมูล!F104:O104)=0,"",SUM(บันทึกข้อมูล!F104:O104))</f>
        <v/>
      </c>
      <c r="AS104" s="58" t="str">
        <f>IF(SUM(บันทึกข้อมูล!P104:W104)=0,"",SUM(บันทึกข้อมูล!P104:W104))</f>
        <v/>
      </c>
      <c r="AT104" s="58" t="str">
        <f>IF(SUM(บันทึกข้อมูล!X104:AD104)=0,"",SUM(บันทึกข้อมูล!X104:AD104))</f>
        <v/>
      </c>
      <c r="AU104" s="58" t="str">
        <f>IF(SUM(บันทึกข้อมูล!AE104:AG104)=0,"",SUM(บันทึกข้อมูล!AE104:AG104))</f>
        <v/>
      </c>
      <c r="AV104" s="58" t="str">
        <f>IF(SUM(บันทึกข้อมูล!AH104:AJ104)=0,"",SUM(บันทึกข้อมูล!AH104:AJ104))</f>
        <v/>
      </c>
      <c r="AW104" s="58" t="str">
        <f>IF(SUM(บันทึกข้อมูล!AK104:AL104)=0,"",SUM(บันทึกข้อมูล!AK104:AL104))</f>
        <v/>
      </c>
      <c r="AX104" s="58" t="str">
        <f>IF(SUM(บันทึกข้อมูล!AM104:AM104)=0,"",SUM(บันทึกข้อมูล!AM104:AM104))</f>
        <v/>
      </c>
      <c r="AY104" s="58" t="str">
        <f>IF(SUM(บันทึกข้อมูล!AN104:AQ104)=0,"",SUM(บันทึกข้อมูล!AN104:AQ104))</f>
        <v/>
      </c>
      <c r="AZ104" s="58" t="str">
        <f>IF(SUM(บันทึกข้อมูล!X104:AQ104)=0,"",SUM(บันทึกข้อมูล!X104:AQ104))</f>
        <v/>
      </c>
    </row>
    <row r="105" spans="1:52" ht="15" thickBot="1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9"/>
      <c r="AL105" s="59"/>
      <c r="AM105" s="59"/>
      <c r="AN105" s="59"/>
      <c r="AO105" s="59"/>
      <c r="AP105" s="59"/>
      <c r="AQ105" s="59"/>
      <c r="AR105" s="58" t="str">
        <f>IF(SUM(บันทึกข้อมูล!F105:O105)=0,"",SUM(บันทึกข้อมูล!F105:O105))</f>
        <v/>
      </c>
      <c r="AS105" s="58" t="str">
        <f>IF(SUM(บันทึกข้อมูล!P105:W105)=0,"",SUM(บันทึกข้อมูล!P105:W105))</f>
        <v/>
      </c>
      <c r="AT105" s="58" t="str">
        <f>IF(SUM(บันทึกข้อมูล!X105:AD105)=0,"",SUM(บันทึกข้อมูล!X105:AD105))</f>
        <v/>
      </c>
      <c r="AU105" s="58" t="str">
        <f>IF(SUM(บันทึกข้อมูล!AE105:AG105)=0,"",SUM(บันทึกข้อมูล!AE105:AG105))</f>
        <v/>
      </c>
      <c r="AV105" s="58" t="str">
        <f>IF(SUM(บันทึกข้อมูล!AH105:AJ105)=0,"",SUM(บันทึกข้อมูล!AH105:AJ105))</f>
        <v/>
      </c>
      <c r="AW105" s="58" t="str">
        <f>IF(SUM(บันทึกข้อมูล!AK105:AL105)=0,"",SUM(บันทึกข้อมูล!AK105:AL105))</f>
        <v/>
      </c>
      <c r="AX105" s="58" t="str">
        <f>IF(SUM(บันทึกข้อมูล!AM105:AM105)=0,"",SUM(บันทึกข้อมูล!AM105:AM105))</f>
        <v/>
      </c>
      <c r="AY105" s="58" t="str">
        <f>IF(SUM(บันทึกข้อมูล!AN105:AQ105)=0,"",SUM(บันทึกข้อมูล!AN105:AQ105))</f>
        <v/>
      </c>
      <c r="AZ105" s="58" t="str">
        <f>IF(SUM(บันทึกข้อมูล!X105:AQ105)=0,"",SUM(บันทึกข้อมูล!X105:AQ105))</f>
        <v/>
      </c>
    </row>
    <row r="106" spans="1:52" ht="15" thickBo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9"/>
      <c r="AL106" s="59"/>
      <c r="AM106" s="59"/>
      <c r="AN106" s="59"/>
      <c r="AO106" s="59"/>
      <c r="AP106" s="59"/>
      <c r="AQ106" s="59"/>
      <c r="AR106" s="58" t="str">
        <f>IF(SUM(บันทึกข้อมูล!F106:O106)=0,"",SUM(บันทึกข้อมูล!F106:O106))</f>
        <v/>
      </c>
      <c r="AS106" s="58" t="str">
        <f>IF(SUM(บันทึกข้อมูล!P106:W106)=0,"",SUM(บันทึกข้อมูล!P106:W106))</f>
        <v/>
      </c>
      <c r="AT106" s="58" t="str">
        <f>IF(SUM(บันทึกข้อมูล!X106:AD106)=0,"",SUM(บันทึกข้อมูล!X106:AD106))</f>
        <v/>
      </c>
      <c r="AU106" s="58" t="str">
        <f>IF(SUM(บันทึกข้อมูล!AE106:AG106)=0,"",SUM(บันทึกข้อมูล!AE106:AG106))</f>
        <v/>
      </c>
      <c r="AV106" s="58" t="str">
        <f>IF(SUM(บันทึกข้อมูล!AH106:AJ106)=0,"",SUM(บันทึกข้อมูล!AH106:AJ106))</f>
        <v/>
      </c>
      <c r="AW106" s="58" t="str">
        <f>IF(SUM(บันทึกข้อมูล!AK106:AL106)=0,"",SUM(บันทึกข้อมูล!AK106:AL106))</f>
        <v/>
      </c>
      <c r="AX106" s="58" t="str">
        <f>IF(SUM(บันทึกข้อมูล!AM106:AM106)=0,"",SUM(บันทึกข้อมูล!AM106:AM106))</f>
        <v/>
      </c>
      <c r="AY106" s="58" t="str">
        <f>IF(SUM(บันทึกข้อมูล!AN106:AQ106)=0,"",SUM(บันทึกข้อมูล!AN106:AQ106))</f>
        <v/>
      </c>
      <c r="AZ106" s="58" t="str">
        <f>IF(SUM(บันทึกข้อมูล!X106:AQ106)=0,"",SUM(บันทึกข้อมูล!X106:AQ106))</f>
        <v/>
      </c>
    </row>
    <row r="107" spans="1:52" ht="15" thickBo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9"/>
      <c r="AL107" s="59"/>
      <c r="AM107" s="59"/>
      <c r="AN107" s="59"/>
      <c r="AO107" s="59"/>
      <c r="AP107" s="59"/>
      <c r="AQ107" s="59"/>
      <c r="AR107" s="58" t="str">
        <f>IF(SUM(บันทึกข้อมูล!F107:O107)=0,"",SUM(บันทึกข้อมูล!F107:O107))</f>
        <v/>
      </c>
      <c r="AS107" s="58" t="str">
        <f>IF(SUM(บันทึกข้อมูล!P107:W107)=0,"",SUM(บันทึกข้อมูล!P107:W107))</f>
        <v/>
      </c>
      <c r="AT107" s="58" t="str">
        <f>IF(SUM(บันทึกข้อมูล!X107:AD107)=0,"",SUM(บันทึกข้อมูล!X107:AD107))</f>
        <v/>
      </c>
      <c r="AU107" s="58" t="str">
        <f>IF(SUM(บันทึกข้อมูล!AE107:AG107)=0,"",SUM(บันทึกข้อมูล!AE107:AG107))</f>
        <v/>
      </c>
      <c r="AV107" s="58" t="str">
        <f>IF(SUM(บันทึกข้อมูล!AH107:AJ107)=0,"",SUM(บันทึกข้อมูล!AH107:AJ107))</f>
        <v/>
      </c>
      <c r="AW107" s="58" t="str">
        <f>IF(SUM(บันทึกข้อมูล!AK107:AL107)=0,"",SUM(บันทึกข้อมูล!AK107:AL107))</f>
        <v/>
      </c>
      <c r="AX107" s="58" t="str">
        <f>IF(SUM(บันทึกข้อมูล!AM107:AM107)=0,"",SUM(บันทึกข้อมูล!AM107:AM107))</f>
        <v/>
      </c>
      <c r="AY107" s="58" t="str">
        <f>IF(SUM(บันทึกข้อมูล!AN107:AQ107)=0,"",SUM(บันทึกข้อมูล!AN107:AQ107))</f>
        <v/>
      </c>
      <c r="AZ107" s="58" t="str">
        <f>IF(SUM(บันทึกข้อมูล!X107:AQ107)=0,"",SUM(บันทึกข้อมูล!X107:AQ107))</f>
        <v/>
      </c>
    </row>
    <row r="108" spans="1:52" ht="15" thickBot="1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9"/>
      <c r="AL108" s="59"/>
      <c r="AM108" s="59"/>
      <c r="AN108" s="59"/>
      <c r="AO108" s="59"/>
      <c r="AP108" s="59"/>
      <c r="AQ108" s="59"/>
      <c r="AR108" s="58" t="str">
        <f>IF(SUM(บันทึกข้อมูล!F108:O108)=0,"",SUM(บันทึกข้อมูล!F108:O108))</f>
        <v/>
      </c>
      <c r="AS108" s="58" t="str">
        <f>IF(SUM(บันทึกข้อมูล!P108:W108)=0,"",SUM(บันทึกข้อมูล!P108:W108))</f>
        <v/>
      </c>
      <c r="AT108" s="58" t="str">
        <f>IF(SUM(บันทึกข้อมูล!X108:AD108)=0,"",SUM(บันทึกข้อมูล!X108:AD108))</f>
        <v/>
      </c>
      <c r="AU108" s="58" t="str">
        <f>IF(SUM(บันทึกข้อมูล!AE108:AG108)=0,"",SUM(บันทึกข้อมูล!AE108:AG108))</f>
        <v/>
      </c>
      <c r="AV108" s="58" t="str">
        <f>IF(SUM(บันทึกข้อมูล!AH108:AJ108)=0,"",SUM(บันทึกข้อมูล!AH108:AJ108))</f>
        <v/>
      </c>
      <c r="AW108" s="58" t="str">
        <f>IF(SUM(บันทึกข้อมูล!AK108:AL108)=0,"",SUM(บันทึกข้อมูล!AK108:AL108))</f>
        <v/>
      </c>
      <c r="AX108" s="58" t="str">
        <f>IF(SUM(บันทึกข้อมูล!AM108:AM108)=0,"",SUM(บันทึกข้อมูล!AM108:AM108))</f>
        <v/>
      </c>
      <c r="AY108" s="58" t="str">
        <f>IF(SUM(บันทึกข้อมูล!AN108:AQ108)=0,"",SUM(บันทึกข้อมูล!AN108:AQ108))</f>
        <v/>
      </c>
      <c r="AZ108" s="58" t="str">
        <f>IF(SUM(บันทึกข้อมูล!X108:AQ108)=0,"",SUM(บันทึกข้อมูล!X108:AQ108))</f>
        <v/>
      </c>
    </row>
    <row r="109" spans="1:52" ht="15" thickBo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9"/>
      <c r="AL109" s="59"/>
      <c r="AM109" s="59"/>
      <c r="AN109" s="59"/>
      <c r="AO109" s="59"/>
      <c r="AP109" s="59"/>
      <c r="AQ109" s="59"/>
      <c r="AR109" s="58" t="str">
        <f>IF(SUM(บันทึกข้อมูล!F109:O109)=0,"",SUM(บันทึกข้อมูล!F109:O109))</f>
        <v/>
      </c>
      <c r="AS109" s="58" t="str">
        <f>IF(SUM(บันทึกข้อมูล!P109:W109)=0,"",SUM(บันทึกข้อมูล!P109:W109))</f>
        <v/>
      </c>
      <c r="AT109" s="58" t="str">
        <f>IF(SUM(บันทึกข้อมูล!X109:AD109)=0,"",SUM(บันทึกข้อมูล!X109:AD109))</f>
        <v/>
      </c>
      <c r="AU109" s="58" t="str">
        <f>IF(SUM(บันทึกข้อมูล!AE109:AG109)=0,"",SUM(บันทึกข้อมูล!AE109:AG109))</f>
        <v/>
      </c>
      <c r="AV109" s="58" t="str">
        <f>IF(SUM(บันทึกข้อมูล!AH109:AJ109)=0,"",SUM(บันทึกข้อมูล!AH109:AJ109))</f>
        <v/>
      </c>
      <c r="AW109" s="58" t="str">
        <f>IF(SUM(บันทึกข้อมูล!AK109:AL109)=0,"",SUM(บันทึกข้อมูล!AK109:AL109))</f>
        <v/>
      </c>
      <c r="AX109" s="58" t="str">
        <f>IF(SUM(บันทึกข้อมูล!AM109:AM109)=0,"",SUM(บันทึกข้อมูล!AM109:AM109))</f>
        <v/>
      </c>
      <c r="AY109" s="58" t="str">
        <f>IF(SUM(บันทึกข้อมูล!AN109:AQ109)=0,"",SUM(บันทึกข้อมูล!AN109:AQ109))</f>
        <v/>
      </c>
      <c r="AZ109" s="58" t="str">
        <f>IF(SUM(บันทึกข้อมูล!X109:AQ109)=0,"",SUM(บันทึกข้อมูล!X109:AQ109))</f>
        <v/>
      </c>
    </row>
    <row r="110" spans="1:52" ht="15" thickBot="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9"/>
      <c r="AL110" s="59"/>
      <c r="AM110" s="59"/>
      <c r="AN110" s="59"/>
      <c r="AO110" s="59"/>
      <c r="AP110" s="59"/>
      <c r="AQ110" s="59"/>
      <c r="AR110" s="58" t="str">
        <f>IF(SUM(บันทึกข้อมูล!F110:O110)=0,"",SUM(บันทึกข้อมูล!F110:O110))</f>
        <v/>
      </c>
      <c r="AS110" s="58" t="str">
        <f>IF(SUM(บันทึกข้อมูล!P110:W110)=0,"",SUM(บันทึกข้อมูล!P110:W110))</f>
        <v/>
      </c>
      <c r="AT110" s="58" t="str">
        <f>IF(SUM(บันทึกข้อมูล!X110:AD110)=0,"",SUM(บันทึกข้อมูล!X110:AD110))</f>
        <v/>
      </c>
      <c r="AU110" s="58" t="str">
        <f>IF(SUM(บันทึกข้อมูล!AE110:AG110)=0,"",SUM(บันทึกข้อมูล!AE110:AG110))</f>
        <v/>
      </c>
      <c r="AV110" s="58" t="str">
        <f>IF(SUM(บันทึกข้อมูล!AH110:AJ110)=0,"",SUM(บันทึกข้อมูล!AH110:AJ110))</f>
        <v/>
      </c>
      <c r="AW110" s="58" t="str">
        <f>IF(SUM(บันทึกข้อมูล!AK110:AL110)=0,"",SUM(บันทึกข้อมูล!AK110:AL110))</f>
        <v/>
      </c>
      <c r="AX110" s="58" t="str">
        <f>IF(SUM(บันทึกข้อมูล!AM110:AM110)=0,"",SUM(บันทึกข้อมูล!AM110:AM110))</f>
        <v/>
      </c>
      <c r="AY110" s="58" t="str">
        <f>IF(SUM(บันทึกข้อมูล!AN110:AQ110)=0,"",SUM(บันทึกข้อมูล!AN110:AQ110))</f>
        <v/>
      </c>
      <c r="AZ110" s="58" t="str">
        <f>IF(SUM(บันทึกข้อมูล!X110:AQ110)=0,"",SUM(บันทึกข้อมูล!X110:AQ110))</f>
        <v/>
      </c>
    </row>
    <row r="111" spans="1:52" ht="15" thickBo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9"/>
      <c r="AL111" s="59"/>
      <c r="AM111" s="59"/>
      <c r="AN111" s="59"/>
      <c r="AO111" s="59"/>
      <c r="AP111" s="59"/>
      <c r="AQ111" s="59"/>
      <c r="AR111" s="58" t="str">
        <f>IF(SUM(บันทึกข้อมูล!F111:O111)=0,"",SUM(บันทึกข้อมูล!F111:O111))</f>
        <v/>
      </c>
      <c r="AS111" s="58" t="str">
        <f>IF(SUM(บันทึกข้อมูล!P111:W111)=0,"",SUM(บันทึกข้อมูล!P111:W111))</f>
        <v/>
      </c>
      <c r="AT111" s="58" t="str">
        <f>IF(SUM(บันทึกข้อมูล!X111:AD111)=0,"",SUM(บันทึกข้อมูล!X111:AD111))</f>
        <v/>
      </c>
      <c r="AU111" s="58" t="str">
        <f>IF(SUM(บันทึกข้อมูล!AE111:AG111)=0,"",SUM(บันทึกข้อมูล!AE111:AG111))</f>
        <v/>
      </c>
      <c r="AV111" s="58" t="str">
        <f>IF(SUM(บันทึกข้อมูล!AH111:AJ111)=0,"",SUM(บันทึกข้อมูล!AH111:AJ111))</f>
        <v/>
      </c>
      <c r="AW111" s="58" t="str">
        <f>IF(SUM(บันทึกข้อมูล!AK111:AL111)=0,"",SUM(บันทึกข้อมูล!AK111:AL111))</f>
        <v/>
      </c>
      <c r="AX111" s="58" t="str">
        <f>IF(SUM(บันทึกข้อมูล!AM111:AM111)=0,"",SUM(บันทึกข้อมูล!AM111:AM111))</f>
        <v/>
      </c>
      <c r="AY111" s="58" t="str">
        <f>IF(SUM(บันทึกข้อมูล!AN111:AQ111)=0,"",SUM(บันทึกข้อมูล!AN111:AQ111))</f>
        <v/>
      </c>
      <c r="AZ111" s="58" t="str">
        <f>IF(SUM(บันทึกข้อมูล!X111:AQ111)=0,"",SUM(บันทึกข้อมูล!X111:AQ111))</f>
        <v/>
      </c>
    </row>
    <row r="112" spans="1:52" ht="15" thickBo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9"/>
      <c r="AL112" s="59"/>
      <c r="AM112" s="59"/>
      <c r="AN112" s="59"/>
      <c r="AO112" s="59"/>
      <c r="AP112" s="59"/>
      <c r="AQ112" s="59"/>
      <c r="AR112" s="58" t="str">
        <f>IF(SUM(บันทึกข้อมูล!F112:O112)=0,"",SUM(บันทึกข้อมูล!F112:O112))</f>
        <v/>
      </c>
      <c r="AS112" s="58" t="str">
        <f>IF(SUM(บันทึกข้อมูล!P112:W112)=0,"",SUM(บันทึกข้อมูล!P112:W112))</f>
        <v/>
      </c>
      <c r="AT112" s="58" t="str">
        <f>IF(SUM(บันทึกข้อมูล!X112:AD112)=0,"",SUM(บันทึกข้อมูล!X112:AD112))</f>
        <v/>
      </c>
      <c r="AU112" s="58" t="str">
        <f>IF(SUM(บันทึกข้อมูล!AE112:AG112)=0,"",SUM(บันทึกข้อมูล!AE112:AG112))</f>
        <v/>
      </c>
      <c r="AV112" s="58" t="str">
        <f>IF(SUM(บันทึกข้อมูล!AH112:AJ112)=0,"",SUM(บันทึกข้อมูล!AH112:AJ112))</f>
        <v/>
      </c>
      <c r="AW112" s="58" t="str">
        <f>IF(SUM(บันทึกข้อมูล!AK112:AL112)=0,"",SUM(บันทึกข้อมูล!AK112:AL112))</f>
        <v/>
      </c>
      <c r="AX112" s="58" t="str">
        <f>IF(SUM(บันทึกข้อมูล!AM112:AM112)=0,"",SUM(บันทึกข้อมูล!AM112:AM112))</f>
        <v/>
      </c>
      <c r="AY112" s="58" t="str">
        <f>IF(SUM(บันทึกข้อมูล!AN112:AQ112)=0,"",SUM(บันทึกข้อมูล!AN112:AQ112))</f>
        <v/>
      </c>
      <c r="AZ112" s="58" t="str">
        <f>IF(SUM(บันทึกข้อมูล!X112:AQ112)=0,"",SUM(บันทึกข้อมูล!X112:AQ112))</f>
        <v/>
      </c>
    </row>
    <row r="113" spans="1:52" ht="15" thickBot="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9"/>
      <c r="AL113" s="59"/>
      <c r="AM113" s="59"/>
      <c r="AN113" s="59"/>
      <c r="AO113" s="59"/>
      <c r="AP113" s="59"/>
      <c r="AQ113" s="59"/>
      <c r="AR113" s="58" t="str">
        <f>IF(SUM(บันทึกข้อมูล!F113:O113)=0,"",SUM(บันทึกข้อมูล!F113:O113))</f>
        <v/>
      </c>
      <c r="AS113" s="58" t="str">
        <f>IF(SUM(บันทึกข้อมูล!P113:W113)=0,"",SUM(บันทึกข้อมูล!P113:W113))</f>
        <v/>
      </c>
      <c r="AT113" s="58" t="str">
        <f>IF(SUM(บันทึกข้อมูล!X113:AD113)=0,"",SUM(บันทึกข้อมูล!X113:AD113))</f>
        <v/>
      </c>
      <c r="AU113" s="58" t="str">
        <f>IF(SUM(บันทึกข้อมูล!AE113:AG113)=0,"",SUM(บันทึกข้อมูล!AE113:AG113))</f>
        <v/>
      </c>
      <c r="AV113" s="58" t="str">
        <f>IF(SUM(บันทึกข้อมูล!AH113:AJ113)=0,"",SUM(บันทึกข้อมูล!AH113:AJ113))</f>
        <v/>
      </c>
      <c r="AW113" s="58" t="str">
        <f>IF(SUM(บันทึกข้อมูล!AK113:AL113)=0,"",SUM(บันทึกข้อมูล!AK113:AL113))</f>
        <v/>
      </c>
      <c r="AX113" s="58" t="str">
        <f>IF(SUM(บันทึกข้อมูล!AM113:AM113)=0,"",SUM(บันทึกข้อมูล!AM113:AM113))</f>
        <v/>
      </c>
      <c r="AY113" s="58" t="str">
        <f>IF(SUM(บันทึกข้อมูล!AN113:AQ113)=0,"",SUM(บันทึกข้อมูล!AN113:AQ113))</f>
        <v/>
      </c>
      <c r="AZ113" s="58" t="str">
        <f>IF(SUM(บันทึกข้อมูล!X113:AQ113)=0,"",SUM(บันทึกข้อมูล!X113:AQ113))</f>
        <v/>
      </c>
    </row>
    <row r="114" spans="1:52" ht="15" thickBo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9"/>
      <c r="AL114" s="59"/>
      <c r="AM114" s="59"/>
      <c r="AN114" s="59"/>
      <c r="AO114" s="59"/>
      <c r="AP114" s="59"/>
      <c r="AQ114" s="59"/>
      <c r="AR114" s="58" t="str">
        <f>IF(SUM(บันทึกข้อมูล!F114:O114)=0,"",SUM(บันทึกข้อมูล!F114:O114))</f>
        <v/>
      </c>
      <c r="AS114" s="58" t="str">
        <f>IF(SUM(บันทึกข้อมูล!P114:W114)=0,"",SUM(บันทึกข้อมูล!P114:W114))</f>
        <v/>
      </c>
      <c r="AT114" s="58" t="str">
        <f>IF(SUM(บันทึกข้อมูล!X114:AD114)=0,"",SUM(บันทึกข้อมูล!X114:AD114))</f>
        <v/>
      </c>
      <c r="AU114" s="58" t="str">
        <f>IF(SUM(บันทึกข้อมูล!AE114:AG114)=0,"",SUM(บันทึกข้อมูล!AE114:AG114))</f>
        <v/>
      </c>
      <c r="AV114" s="58" t="str">
        <f>IF(SUM(บันทึกข้อมูล!AH114:AJ114)=0,"",SUM(บันทึกข้อมูล!AH114:AJ114))</f>
        <v/>
      </c>
      <c r="AW114" s="58" t="str">
        <f>IF(SUM(บันทึกข้อมูล!AK114:AL114)=0,"",SUM(บันทึกข้อมูล!AK114:AL114))</f>
        <v/>
      </c>
      <c r="AX114" s="58" t="str">
        <f>IF(SUM(บันทึกข้อมูล!AM114:AM114)=0,"",SUM(บันทึกข้อมูล!AM114:AM114))</f>
        <v/>
      </c>
      <c r="AY114" s="58" t="str">
        <f>IF(SUM(บันทึกข้อมูล!AN114:AQ114)=0,"",SUM(บันทึกข้อมูล!AN114:AQ114))</f>
        <v/>
      </c>
      <c r="AZ114" s="58" t="str">
        <f>IF(SUM(บันทึกข้อมูล!X114:AQ114)=0,"",SUM(บันทึกข้อมูล!X114:AQ114))</f>
        <v/>
      </c>
    </row>
    <row r="115" spans="1:52" ht="15" thickBot="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9"/>
      <c r="AL115" s="59"/>
      <c r="AM115" s="59"/>
      <c r="AN115" s="59"/>
      <c r="AO115" s="59"/>
      <c r="AP115" s="59"/>
      <c r="AQ115" s="59"/>
      <c r="AR115" s="58" t="str">
        <f>IF(SUM(บันทึกข้อมูล!F115:O115)=0,"",SUM(บันทึกข้อมูล!F115:O115))</f>
        <v/>
      </c>
      <c r="AS115" s="58" t="str">
        <f>IF(SUM(บันทึกข้อมูล!P115:W115)=0,"",SUM(บันทึกข้อมูล!P115:W115))</f>
        <v/>
      </c>
      <c r="AT115" s="58" t="str">
        <f>IF(SUM(บันทึกข้อมูล!X115:AD115)=0,"",SUM(บันทึกข้อมูล!X115:AD115))</f>
        <v/>
      </c>
      <c r="AU115" s="58" t="str">
        <f>IF(SUM(บันทึกข้อมูล!AE115:AG115)=0,"",SUM(บันทึกข้อมูล!AE115:AG115))</f>
        <v/>
      </c>
      <c r="AV115" s="58" t="str">
        <f>IF(SUM(บันทึกข้อมูล!AH115:AJ115)=0,"",SUM(บันทึกข้อมูล!AH115:AJ115))</f>
        <v/>
      </c>
      <c r="AW115" s="58" t="str">
        <f>IF(SUM(บันทึกข้อมูล!AK115:AL115)=0,"",SUM(บันทึกข้อมูล!AK115:AL115))</f>
        <v/>
      </c>
      <c r="AX115" s="58" t="str">
        <f>IF(SUM(บันทึกข้อมูล!AM115:AM115)=0,"",SUM(บันทึกข้อมูล!AM115:AM115))</f>
        <v/>
      </c>
      <c r="AY115" s="58" t="str">
        <f>IF(SUM(บันทึกข้อมูล!AN115:AQ115)=0,"",SUM(บันทึกข้อมูล!AN115:AQ115))</f>
        <v/>
      </c>
      <c r="AZ115" s="58" t="str">
        <f>IF(SUM(บันทึกข้อมูล!X115:AQ115)=0,"",SUM(บันทึกข้อมูล!X115:AQ115))</f>
        <v/>
      </c>
    </row>
    <row r="116" spans="1:52" ht="15" thickBot="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9"/>
      <c r="AL116" s="59"/>
      <c r="AM116" s="59"/>
      <c r="AN116" s="59"/>
      <c r="AO116" s="59"/>
      <c r="AP116" s="59"/>
      <c r="AQ116" s="59"/>
      <c r="AR116" s="58" t="str">
        <f>IF(SUM(บันทึกข้อมูล!F116:O116)=0,"",SUM(บันทึกข้อมูล!F116:O116))</f>
        <v/>
      </c>
      <c r="AS116" s="58" t="str">
        <f>IF(SUM(บันทึกข้อมูล!P116:W116)=0,"",SUM(บันทึกข้อมูล!P116:W116))</f>
        <v/>
      </c>
      <c r="AT116" s="58" t="str">
        <f>IF(SUM(บันทึกข้อมูล!X116:AD116)=0,"",SUM(บันทึกข้อมูล!X116:AD116))</f>
        <v/>
      </c>
      <c r="AU116" s="58" t="str">
        <f>IF(SUM(บันทึกข้อมูล!AE116:AG116)=0,"",SUM(บันทึกข้อมูล!AE116:AG116))</f>
        <v/>
      </c>
      <c r="AV116" s="58" t="str">
        <f>IF(SUM(บันทึกข้อมูล!AH116:AJ116)=0,"",SUM(บันทึกข้อมูล!AH116:AJ116))</f>
        <v/>
      </c>
      <c r="AW116" s="58" t="str">
        <f>IF(SUM(บันทึกข้อมูล!AK116:AL116)=0,"",SUM(บันทึกข้อมูล!AK116:AL116))</f>
        <v/>
      </c>
      <c r="AX116" s="58" t="str">
        <f>IF(SUM(บันทึกข้อมูล!AM116:AM116)=0,"",SUM(บันทึกข้อมูล!AM116:AM116))</f>
        <v/>
      </c>
      <c r="AY116" s="58" t="str">
        <f>IF(SUM(บันทึกข้อมูล!AN116:AQ116)=0,"",SUM(บันทึกข้อมูล!AN116:AQ116))</f>
        <v/>
      </c>
      <c r="AZ116" s="58" t="str">
        <f>IF(SUM(บันทึกข้อมูล!X116:AQ116)=0,"",SUM(บันทึกข้อมูล!X116:AQ116))</f>
        <v/>
      </c>
    </row>
    <row r="117" spans="1:52" ht="15" thickBot="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9"/>
      <c r="AL117" s="59"/>
      <c r="AM117" s="59"/>
      <c r="AN117" s="59"/>
      <c r="AO117" s="59"/>
      <c r="AP117" s="59"/>
      <c r="AQ117" s="59"/>
      <c r="AR117" s="58" t="str">
        <f>IF(SUM(บันทึกข้อมูล!F117:O117)=0,"",SUM(บันทึกข้อมูล!F117:O117))</f>
        <v/>
      </c>
      <c r="AS117" s="58" t="str">
        <f>IF(SUM(บันทึกข้อมูล!P117:W117)=0,"",SUM(บันทึกข้อมูล!P117:W117))</f>
        <v/>
      </c>
      <c r="AT117" s="58" t="str">
        <f>IF(SUM(บันทึกข้อมูล!X117:AD117)=0,"",SUM(บันทึกข้อมูล!X117:AD117))</f>
        <v/>
      </c>
      <c r="AU117" s="58" t="str">
        <f>IF(SUM(บันทึกข้อมูล!AE117:AG117)=0,"",SUM(บันทึกข้อมูล!AE117:AG117))</f>
        <v/>
      </c>
      <c r="AV117" s="58" t="str">
        <f>IF(SUM(บันทึกข้อมูล!AH117:AJ117)=0,"",SUM(บันทึกข้อมูล!AH117:AJ117))</f>
        <v/>
      </c>
      <c r="AW117" s="58" t="str">
        <f>IF(SUM(บันทึกข้อมูล!AK117:AL117)=0,"",SUM(บันทึกข้อมูล!AK117:AL117))</f>
        <v/>
      </c>
      <c r="AX117" s="58" t="str">
        <f>IF(SUM(บันทึกข้อมูล!AM117:AM117)=0,"",SUM(บันทึกข้อมูล!AM117:AM117))</f>
        <v/>
      </c>
      <c r="AY117" s="58" t="str">
        <f>IF(SUM(บันทึกข้อมูล!AN117:AQ117)=0,"",SUM(บันทึกข้อมูล!AN117:AQ117))</f>
        <v/>
      </c>
      <c r="AZ117" s="58" t="str">
        <f>IF(SUM(บันทึกข้อมูล!X117:AQ117)=0,"",SUM(บันทึกข้อมูล!X117:AQ117))</f>
        <v/>
      </c>
    </row>
    <row r="118" spans="1:52" ht="15" thickBo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9"/>
      <c r="AL118" s="59"/>
      <c r="AM118" s="59"/>
      <c r="AN118" s="59"/>
      <c r="AO118" s="59"/>
      <c r="AP118" s="59"/>
      <c r="AQ118" s="59"/>
      <c r="AR118" s="58" t="str">
        <f>IF(SUM(บันทึกข้อมูล!F118:O118)=0,"",SUM(บันทึกข้อมูล!F118:O118))</f>
        <v/>
      </c>
      <c r="AS118" s="58" t="str">
        <f>IF(SUM(บันทึกข้อมูล!P118:W118)=0,"",SUM(บันทึกข้อมูล!P118:W118))</f>
        <v/>
      </c>
      <c r="AT118" s="58" t="str">
        <f>IF(SUM(บันทึกข้อมูล!X118:AD118)=0,"",SUM(บันทึกข้อมูล!X118:AD118))</f>
        <v/>
      </c>
      <c r="AU118" s="58" t="str">
        <f>IF(SUM(บันทึกข้อมูล!AE118:AG118)=0,"",SUM(บันทึกข้อมูล!AE118:AG118))</f>
        <v/>
      </c>
      <c r="AV118" s="58" t="str">
        <f>IF(SUM(บันทึกข้อมูล!AH118:AJ118)=0,"",SUM(บันทึกข้อมูล!AH118:AJ118))</f>
        <v/>
      </c>
      <c r="AW118" s="58" t="str">
        <f>IF(SUM(บันทึกข้อมูล!AK118:AL118)=0,"",SUM(บันทึกข้อมูล!AK118:AL118))</f>
        <v/>
      </c>
      <c r="AX118" s="58" t="str">
        <f>IF(SUM(บันทึกข้อมูล!AM118:AM118)=0,"",SUM(บันทึกข้อมูล!AM118:AM118))</f>
        <v/>
      </c>
      <c r="AY118" s="58" t="str">
        <f>IF(SUM(บันทึกข้อมูล!AN118:AQ118)=0,"",SUM(บันทึกข้อมูล!AN118:AQ118))</f>
        <v/>
      </c>
      <c r="AZ118" s="58" t="str">
        <f>IF(SUM(บันทึกข้อมูล!X118:AQ118)=0,"",SUM(บันทึกข้อมูล!X118:AQ118))</f>
        <v/>
      </c>
    </row>
    <row r="119" spans="1:52" ht="15" thickBot="1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9"/>
      <c r="AL119" s="59"/>
      <c r="AM119" s="59"/>
      <c r="AN119" s="59"/>
      <c r="AO119" s="59"/>
      <c r="AP119" s="59"/>
      <c r="AQ119" s="59"/>
      <c r="AR119" s="58" t="str">
        <f>IF(SUM(บันทึกข้อมูล!F119:O119)=0,"",SUM(บันทึกข้อมูล!F119:O119))</f>
        <v/>
      </c>
      <c r="AS119" s="58" t="str">
        <f>IF(SUM(บันทึกข้อมูล!P119:W119)=0,"",SUM(บันทึกข้อมูล!P119:W119))</f>
        <v/>
      </c>
      <c r="AT119" s="58" t="str">
        <f>IF(SUM(บันทึกข้อมูล!X119:AD119)=0,"",SUM(บันทึกข้อมูล!X119:AD119))</f>
        <v/>
      </c>
      <c r="AU119" s="58" t="str">
        <f>IF(SUM(บันทึกข้อมูล!AE119:AG119)=0,"",SUM(บันทึกข้อมูล!AE119:AG119))</f>
        <v/>
      </c>
      <c r="AV119" s="58" t="str">
        <f>IF(SUM(บันทึกข้อมูล!AH119:AJ119)=0,"",SUM(บันทึกข้อมูล!AH119:AJ119))</f>
        <v/>
      </c>
      <c r="AW119" s="58" t="str">
        <f>IF(SUM(บันทึกข้อมูล!AK119:AL119)=0,"",SUM(บันทึกข้อมูล!AK119:AL119))</f>
        <v/>
      </c>
      <c r="AX119" s="58" t="str">
        <f>IF(SUM(บันทึกข้อมูล!AM119:AM119)=0,"",SUM(บันทึกข้อมูล!AM119:AM119))</f>
        <v/>
      </c>
      <c r="AY119" s="58" t="str">
        <f>IF(SUM(บันทึกข้อมูล!AN119:AQ119)=0,"",SUM(บันทึกข้อมูล!AN119:AQ119))</f>
        <v/>
      </c>
      <c r="AZ119" s="58" t="str">
        <f>IF(SUM(บันทึกข้อมูล!X119:AQ119)=0,"",SUM(บันทึกข้อมูล!X119:AQ119))</f>
        <v/>
      </c>
    </row>
    <row r="120" spans="1:52" ht="15" thickBot="1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9"/>
      <c r="AL120" s="59"/>
      <c r="AM120" s="59"/>
      <c r="AN120" s="59"/>
      <c r="AO120" s="59"/>
      <c r="AP120" s="59"/>
      <c r="AQ120" s="59"/>
      <c r="AR120" s="58" t="str">
        <f>IF(SUM(บันทึกข้อมูล!F120:O120)=0,"",SUM(บันทึกข้อมูล!F120:O120))</f>
        <v/>
      </c>
      <c r="AS120" s="58" t="str">
        <f>IF(SUM(บันทึกข้อมูล!P120:W120)=0,"",SUM(บันทึกข้อมูล!P120:W120))</f>
        <v/>
      </c>
      <c r="AT120" s="58" t="str">
        <f>IF(SUM(บันทึกข้อมูล!X120:AD120)=0,"",SUM(บันทึกข้อมูล!X120:AD120))</f>
        <v/>
      </c>
      <c r="AU120" s="58" t="str">
        <f>IF(SUM(บันทึกข้อมูล!AE120:AG120)=0,"",SUM(บันทึกข้อมูล!AE120:AG120))</f>
        <v/>
      </c>
      <c r="AV120" s="58" t="str">
        <f>IF(SUM(บันทึกข้อมูล!AH120:AJ120)=0,"",SUM(บันทึกข้อมูล!AH120:AJ120))</f>
        <v/>
      </c>
      <c r="AW120" s="58" t="str">
        <f>IF(SUM(บันทึกข้อมูล!AK120:AL120)=0,"",SUM(บันทึกข้อมูล!AK120:AL120))</f>
        <v/>
      </c>
      <c r="AX120" s="58" t="str">
        <f>IF(SUM(บันทึกข้อมูล!AM120:AM120)=0,"",SUM(บันทึกข้อมูล!AM120:AM120))</f>
        <v/>
      </c>
      <c r="AY120" s="58" t="str">
        <f>IF(SUM(บันทึกข้อมูล!AN120:AQ120)=0,"",SUM(บันทึกข้อมูล!AN120:AQ120))</f>
        <v/>
      </c>
      <c r="AZ120" s="58" t="str">
        <f>IF(SUM(บันทึกข้อมูล!X120:AQ120)=0,"",SUM(บันทึกข้อมูล!X120:AQ120))</f>
        <v/>
      </c>
    </row>
    <row r="121" spans="1:52" ht="15" thickBot="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9"/>
      <c r="AL121" s="59"/>
      <c r="AM121" s="59"/>
      <c r="AN121" s="59"/>
      <c r="AO121" s="59"/>
      <c r="AP121" s="59"/>
      <c r="AQ121" s="59"/>
      <c r="AR121" s="58" t="str">
        <f>IF(SUM(บันทึกข้อมูล!F121:O121)=0,"",SUM(บันทึกข้อมูล!F121:O121))</f>
        <v/>
      </c>
      <c r="AS121" s="58" t="str">
        <f>IF(SUM(บันทึกข้อมูล!P121:W121)=0,"",SUM(บันทึกข้อมูล!P121:W121))</f>
        <v/>
      </c>
      <c r="AT121" s="58" t="str">
        <f>IF(SUM(บันทึกข้อมูล!X121:AD121)=0,"",SUM(บันทึกข้อมูล!X121:AD121))</f>
        <v/>
      </c>
      <c r="AU121" s="58" t="str">
        <f>IF(SUM(บันทึกข้อมูล!AE121:AG121)=0,"",SUM(บันทึกข้อมูล!AE121:AG121))</f>
        <v/>
      </c>
      <c r="AV121" s="58" t="str">
        <f>IF(SUM(บันทึกข้อมูล!AH121:AJ121)=0,"",SUM(บันทึกข้อมูล!AH121:AJ121))</f>
        <v/>
      </c>
      <c r="AW121" s="58" t="str">
        <f>IF(SUM(บันทึกข้อมูล!AK121:AL121)=0,"",SUM(บันทึกข้อมูล!AK121:AL121))</f>
        <v/>
      </c>
      <c r="AX121" s="58" t="str">
        <f>IF(SUM(บันทึกข้อมูล!AM121:AM121)=0,"",SUM(บันทึกข้อมูล!AM121:AM121))</f>
        <v/>
      </c>
      <c r="AY121" s="58" t="str">
        <f>IF(SUM(บันทึกข้อมูล!AN121:AQ121)=0,"",SUM(บันทึกข้อมูล!AN121:AQ121))</f>
        <v/>
      </c>
      <c r="AZ121" s="58" t="str">
        <f>IF(SUM(บันทึกข้อมูล!X121:AQ121)=0,"",SUM(บันทึกข้อมูล!X121:AQ121))</f>
        <v/>
      </c>
    </row>
    <row r="122" spans="1:52" ht="15" thickBot="1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9"/>
      <c r="AL122" s="59"/>
      <c r="AM122" s="59"/>
      <c r="AN122" s="59"/>
      <c r="AO122" s="59"/>
      <c r="AP122" s="59"/>
      <c r="AQ122" s="59"/>
      <c r="AR122" s="58" t="str">
        <f>IF(SUM(บันทึกข้อมูล!F122:O122)=0,"",SUM(บันทึกข้อมูล!F122:O122))</f>
        <v/>
      </c>
      <c r="AS122" s="58" t="str">
        <f>IF(SUM(บันทึกข้อมูล!P122:W122)=0,"",SUM(บันทึกข้อมูล!P122:W122))</f>
        <v/>
      </c>
      <c r="AT122" s="58" t="str">
        <f>IF(SUM(บันทึกข้อมูล!X122:AD122)=0,"",SUM(บันทึกข้อมูล!X122:AD122))</f>
        <v/>
      </c>
      <c r="AU122" s="58" t="str">
        <f>IF(SUM(บันทึกข้อมูล!AE122:AG122)=0,"",SUM(บันทึกข้อมูล!AE122:AG122))</f>
        <v/>
      </c>
      <c r="AV122" s="58" t="str">
        <f>IF(SUM(บันทึกข้อมูล!AH122:AJ122)=0,"",SUM(บันทึกข้อมูล!AH122:AJ122))</f>
        <v/>
      </c>
      <c r="AW122" s="58" t="str">
        <f>IF(SUM(บันทึกข้อมูล!AK122:AL122)=0,"",SUM(บันทึกข้อมูล!AK122:AL122))</f>
        <v/>
      </c>
      <c r="AX122" s="58" t="str">
        <f>IF(SUM(บันทึกข้อมูล!AM122:AM122)=0,"",SUM(บันทึกข้อมูล!AM122:AM122))</f>
        <v/>
      </c>
      <c r="AY122" s="58" t="str">
        <f>IF(SUM(บันทึกข้อมูล!AN122:AQ122)=0,"",SUM(บันทึกข้อมูล!AN122:AQ122))</f>
        <v/>
      </c>
      <c r="AZ122" s="58" t="str">
        <f>IF(SUM(บันทึกข้อมูล!X122:AQ122)=0,"",SUM(บันทึกข้อมูล!X122:AQ122))</f>
        <v/>
      </c>
    </row>
    <row r="123" spans="1:52" ht="15" thickBo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9"/>
      <c r="AL123" s="59"/>
      <c r="AM123" s="59"/>
      <c r="AN123" s="59"/>
      <c r="AO123" s="59"/>
      <c r="AP123" s="59"/>
      <c r="AQ123" s="59"/>
      <c r="AR123" s="58" t="str">
        <f>IF(SUM(บันทึกข้อมูล!F123:O123)=0,"",SUM(บันทึกข้อมูล!F123:O123))</f>
        <v/>
      </c>
      <c r="AS123" s="58" t="str">
        <f>IF(SUM(บันทึกข้อมูล!P123:W123)=0,"",SUM(บันทึกข้อมูล!P123:W123))</f>
        <v/>
      </c>
      <c r="AT123" s="58" t="str">
        <f>IF(SUM(บันทึกข้อมูล!X123:AD123)=0,"",SUM(บันทึกข้อมูล!X123:AD123))</f>
        <v/>
      </c>
      <c r="AU123" s="58" t="str">
        <f>IF(SUM(บันทึกข้อมูล!AE123:AG123)=0,"",SUM(บันทึกข้อมูล!AE123:AG123))</f>
        <v/>
      </c>
      <c r="AV123" s="58" t="str">
        <f>IF(SUM(บันทึกข้อมูล!AH123:AJ123)=0,"",SUM(บันทึกข้อมูล!AH123:AJ123))</f>
        <v/>
      </c>
      <c r="AW123" s="58" t="str">
        <f>IF(SUM(บันทึกข้อมูล!AK123:AL123)=0,"",SUM(บันทึกข้อมูล!AK123:AL123))</f>
        <v/>
      </c>
      <c r="AX123" s="58" t="str">
        <f>IF(SUM(บันทึกข้อมูล!AM123:AM123)=0,"",SUM(บันทึกข้อมูล!AM123:AM123))</f>
        <v/>
      </c>
      <c r="AY123" s="58" t="str">
        <f>IF(SUM(บันทึกข้อมูล!AN123:AQ123)=0,"",SUM(บันทึกข้อมูล!AN123:AQ123))</f>
        <v/>
      </c>
      <c r="AZ123" s="58" t="str">
        <f>IF(SUM(บันทึกข้อมูล!X123:AQ123)=0,"",SUM(บันทึกข้อมูล!X123:AQ123))</f>
        <v/>
      </c>
    </row>
    <row r="124" spans="1:52" ht="15" thickBot="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9"/>
      <c r="AL124" s="59"/>
      <c r="AM124" s="59"/>
      <c r="AN124" s="59"/>
      <c r="AO124" s="59"/>
      <c r="AP124" s="59"/>
      <c r="AQ124" s="59"/>
      <c r="AR124" s="58" t="str">
        <f>IF(SUM(บันทึกข้อมูล!F124:O124)=0,"",SUM(บันทึกข้อมูล!F124:O124))</f>
        <v/>
      </c>
      <c r="AS124" s="58" t="str">
        <f>IF(SUM(บันทึกข้อมูล!P124:W124)=0,"",SUM(บันทึกข้อมูล!P124:W124))</f>
        <v/>
      </c>
      <c r="AT124" s="58" t="str">
        <f>IF(SUM(บันทึกข้อมูล!X124:AD124)=0,"",SUM(บันทึกข้อมูล!X124:AD124))</f>
        <v/>
      </c>
      <c r="AU124" s="58" t="str">
        <f>IF(SUM(บันทึกข้อมูล!AE124:AG124)=0,"",SUM(บันทึกข้อมูล!AE124:AG124))</f>
        <v/>
      </c>
      <c r="AV124" s="58" t="str">
        <f>IF(SUM(บันทึกข้อมูล!AH124:AJ124)=0,"",SUM(บันทึกข้อมูล!AH124:AJ124))</f>
        <v/>
      </c>
      <c r="AW124" s="58" t="str">
        <f>IF(SUM(บันทึกข้อมูล!AK124:AL124)=0,"",SUM(บันทึกข้อมูล!AK124:AL124))</f>
        <v/>
      </c>
      <c r="AX124" s="58" t="str">
        <f>IF(SUM(บันทึกข้อมูล!AM124:AM124)=0,"",SUM(บันทึกข้อมูล!AM124:AM124))</f>
        <v/>
      </c>
      <c r="AY124" s="58" t="str">
        <f>IF(SUM(บันทึกข้อมูล!AN124:AQ124)=0,"",SUM(บันทึกข้อมูล!AN124:AQ124))</f>
        <v/>
      </c>
      <c r="AZ124" s="58" t="str">
        <f>IF(SUM(บันทึกข้อมูล!X124:AQ124)=0,"",SUM(บันทึกข้อมูล!X124:AQ124))</f>
        <v/>
      </c>
    </row>
    <row r="125" spans="1:52" ht="15" thickBot="1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9"/>
      <c r="AL125" s="59"/>
      <c r="AM125" s="59"/>
      <c r="AN125" s="59"/>
      <c r="AO125" s="59"/>
      <c r="AP125" s="59"/>
      <c r="AQ125" s="59"/>
      <c r="AR125" s="58" t="str">
        <f>IF(SUM(บันทึกข้อมูล!F125:O125)=0,"",SUM(บันทึกข้อมูล!F125:O125))</f>
        <v/>
      </c>
      <c r="AS125" s="58" t="str">
        <f>IF(SUM(บันทึกข้อมูล!P125:W125)=0,"",SUM(บันทึกข้อมูล!P125:W125))</f>
        <v/>
      </c>
      <c r="AT125" s="58" t="str">
        <f>IF(SUM(บันทึกข้อมูล!X125:AD125)=0,"",SUM(บันทึกข้อมูล!X125:AD125))</f>
        <v/>
      </c>
      <c r="AU125" s="58" t="str">
        <f>IF(SUM(บันทึกข้อมูล!AE125:AG125)=0,"",SUM(บันทึกข้อมูล!AE125:AG125))</f>
        <v/>
      </c>
      <c r="AV125" s="58" t="str">
        <f>IF(SUM(บันทึกข้อมูล!AH125:AJ125)=0,"",SUM(บันทึกข้อมูล!AH125:AJ125))</f>
        <v/>
      </c>
      <c r="AW125" s="58" t="str">
        <f>IF(SUM(บันทึกข้อมูล!AK125:AL125)=0,"",SUM(บันทึกข้อมูล!AK125:AL125))</f>
        <v/>
      </c>
      <c r="AX125" s="58" t="str">
        <f>IF(SUM(บันทึกข้อมูล!AM125:AM125)=0,"",SUM(บันทึกข้อมูล!AM125:AM125))</f>
        <v/>
      </c>
      <c r="AY125" s="58" t="str">
        <f>IF(SUM(บันทึกข้อมูล!AN125:AQ125)=0,"",SUM(บันทึกข้อมูล!AN125:AQ125))</f>
        <v/>
      </c>
      <c r="AZ125" s="58" t="str">
        <f>IF(SUM(บันทึกข้อมูล!X125:AQ125)=0,"",SUM(บันทึกข้อมูล!X125:AQ125))</f>
        <v/>
      </c>
    </row>
    <row r="126" spans="1:52" ht="15" thickBot="1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9"/>
      <c r="AL126" s="59"/>
      <c r="AM126" s="59"/>
      <c r="AN126" s="59"/>
      <c r="AO126" s="59"/>
      <c r="AP126" s="59"/>
      <c r="AQ126" s="59"/>
      <c r="AR126" s="58" t="str">
        <f>IF(SUM(บันทึกข้อมูล!F126:O126)=0,"",SUM(บันทึกข้อมูล!F126:O126))</f>
        <v/>
      </c>
      <c r="AS126" s="58" t="str">
        <f>IF(SUM(บันทึกข้อมูล!P126:W126)=0,"",SUM(บันทึกข้อมูล!P126:W126))</f>
        <v/>
      </c>
      <c r="AT126" s="58" t="str">
        <f>IF(SUM(บันทึกข้อมูล!X126:AD126)=0,"",SUM(บันทึกข้อมูล!X126:AD126))</f>
        <v/>
      </c>
      <c r="AU126" s="58" t="str">
        <f>IF(SUM(บันทึกข้อมูล!AE126:AG126)=0,"",SUM(บันทึกข้อมูล!AE126:AG126))</f>
        <v/>
      </c>
      <c r="AV126" s="58" t="str">
        <f>IF(SUM(บันทึกข้อมูล!AH126:AJ126)=0,"",SUM(บันทึกข้อมูล!AH126:AJ126))</f>
        <v/>
      </c>
      <c r="AW126" s="58" t="str">
        <f>IF(SUM(บันทึกข้อมูล!AK126:AL126)=0,"",SUM(บันทึกข้อมูล!AK126:AL126))</f>
        <v/>
      </c>
      <c r="AX126" s="58" t="str">
        <f>IF(SUM(บันทึกข้อมูล!AM126:AM126)=0,"",SUM(บันทึกข้อมูล!AM126:AM126))</f>
        <v/>
      </c>
      <c r="AY126" s="58" t="str">
        <f>IF(SUM(บันทึกข้อมูล!AN126:AQ126)=0,"",SUM(บันทึกข้อมูล!AN126:AQ126))</f>
        <v/>
      </c>
      <c r="AZ126" s="58" t="str">
        <f>IF(SUM(บันทึกข้อมูล!X126:AQ126)=0,"",SUM(บันทึกข้อมูล!X126:AQ126))</f>
        <v/>
      </c>
    </row>
    <row r="127" spans="1:52" ht="15" thickBot="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9"/>
      <c r="AL127" s="59"/>
      <c r="AM127" s="59"/>
      <c r="AN127" s="59"/>
      <c r="AO127" s="59"/>
      <c r="AP127" s="59"/>
      <c r="AQ127" s="59"/>
      <c r="AR127" s="58" t="str">
        <f>IF(SUM(บันทึกข้อมูล!F127:O127)=0,"",SUM(บันทึกข้อมูล!F127:O127))</f>
        <v/>
      </c>
      <c r="AS127" s="58" t="str">
        <f>IF(SUM(บันทึกข้อมูล!P127:W127)=0,"",SUM(บันทึกข้อมูล!P127:W127))</f>
        <v/>
      </c>
      <c r="AT127" s="58" t="str">
        <f>IF(SUM(บันทึกข้อมูล!X127:AD127)=0,"",SUM(บันทึกข้อมูล!X127:AD127))</f>
        <v/>
      </c>
      <c r="AU127" s="58" t="str">
        <f>IF(SUM(บันทึกข้อมูล!AE127:AG127)=0,"",SUM(บันทึกข้อมูล!AE127:AG127))</f>
        <v/>
      </c>
      <c r="AV127" s="58" t="str">
        <f>IF(SUM(บันทึกข้อมูล!AH127:AJ127)=0,"",SUM(บันทึกข้อมูล!AH127:AJ127))</f>
        <v/>
      </c>
      <c r="AW127" s="58" t="str">
        <f>IF(SUM(บันทึกข้อมูล!AK127:AL127)=0,"",SUM(บันทึกข้อมูล!AK127:AL127))</f>
        <v/>
      </c>
      <c r="AX127" s="58" t="str">
        <f>IF(SUM(บันทึกข้อมูล!AM127:AM127)=0,"",SUM(บันทึกข้อมูล!AM127:AM127))</f>
        <v/>
      </c>
      <c r="AY127" s="58" t="str">
        <f>IF(SUM(บันทึกข้อมูล!AN127:AQ127)=0,"",SUM(บันทึกข้อมูล!AN127:AQ127))</f>
        <v/>
      </c>
      <c r="AZ127" s="58" t="str">
        <f>IF(SUM(บันทึกข้อมูล!X127:AQ127)=0,"",SUM(บันทึกข้อมูล!X127:AQ127))</f>
        <v/>
      </c>
    </row>
    <row r="128" spans="1:52" ht="15" thickBot="1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9"/>
      <c r="AL128" s="59"/>
      <c r="AM128" s="59"/>
      <c r="AN128" s="59"/>
      <c r="AO128" s="59"/>
      <c r="AP128" s="59"/>
      <c r="AQ128" s="59"/>
      <c r="AR128" s="58" t="str">
        <f>IF(SUM(บันทึกข้อมูล!F128:O128)=0,"",SUM(บันทึกข้อมูล!F128:O128))</f>
        <v/>
      </c>
      <c r="AS128" s="58" t="str">
        <f>IF(SUM(บันทึกข้อมูล!P128:W128)=0,"",SUM(บันทึกข้อมูล!P128:W128))</f>
        <v/>
      </c>
      <c r="AT128" s="58" t="str">
        <f>IF(SUM(บันทึกข้อมูล!X128:AD128)=0,"",SUM(บันทึกข้อมูล!X128:AD128))</f>
        <v/>
      </c>
      <c r="AU128" s="58" t="str">
        <f>IF(SUM(บันทึกข้อมูล!AE128:AG128)=0,"",SUM(บันทึกข้อมูล!AE128:AG128))</f>
        <v/>
      </c>
      <c r="AV128" s="58" t="str">
        <f>IF(SUM(บันทึกข้อมูล!AH128:AJ128)=0,"",SUM(บันทึกข้อมูล!AH128:AJ128))</f>
        <v/>
      </c>
      <c r="AW128" s="58" t="str">
        <f>IF(SUM(บันทึกข้อมูล!AK128:AL128)=0,"",SUM(บันทึกข้อมูล!AK128:AL128))</f>
        <v/>
      </c>
      <c r="AX128" s="58" t="str">
        <f>IF(SUM(บันทึกข้อมูล!AM128:AM128)=0,"",SUM(บันทึกข้อมูล!AM128:AM128))</f>
        <v/>
      </c>
      <c r="AY128" s="58" t="str">
        <f>IF(SUM(บันทึกข้อมูล!AN128:AQ128)=0,"",SUM(บันทึกข้อมูล!AN128:AQ128))</f>
        <v/>
      </c>
      <c r="AZ128" s="58" t="str">
        <f>IF(SUM(บันทึกข้อมูล!X128:AQ128)=0,"",SUM(บันทึกข้อมูล!X128:AQ128))</f>
        <v/>
      </c>
    </row>
    <row r="129" spans="1:52" ht="15" thickBot="1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9"/>
      <c r="AL129" s="59"/>
      <c r="AM129" s="59"/>
      <c r="AN129" s="59"/>
      <c r="AO129" s="59"/>
      <c r="AP129" s="59"/>
      <c r="AQ129" s="59"/>
      <c r="AR129" s="58" t="str">
        <f>IF(SUM(บันทึกข้อมูล!F129:O129)=0,"",SUM(บันทึกข้อมูล!F129:O129))</f>
        <v/>
      </c>
      <c r="AS129" s="58" t="str">
        <f>IF(SUM(บันทึกข้อมูล!P129:W129)=0,"",SUM(บันทึกข้อมูล!P129:W129))</f>
        <v/>
      </c>
      <c r="AT129" s="58" t="str">
        <f>IF(SUM(บันทึกข้อมูล!X129:AD129)=0,"",SUM(บันทึกข้อมูล!X129:AD129))</f>
        <v/>
      </c>
      <c r="AU129" s="58" t="str">
        <f>IF(SUM(บันทึกข้อมูล!AE129:AG129)=0,"",SUM(บันทึกข้อมูล!AE129:AG129))</f>
        <v/>
      </c>
      <c r="AV129" s="58" t="str">
        <f>IF(SUM(บันทึกข้อมูล!AH129:AJ129)=0,"",SUM(บันทึกข้อมูล!AH129:AJ129))</f>
        <v/>
      </c>
      <c r="AW129" s="58" t="str">
        <f>IF(SUM(บันทึกข้อมูล!AK129:AL129)=0,"",SUM(บันทึกข้อมูล!AK129:AL129))</f>
        <v/>
      </c>
      <c r="AX129" s="58" t="str">
        <f>IF(SUM(บันทึกข้อมูล!AM129:AM129)=0,"",SUM(บันทึกข้อมูล!AM129:AM129))</f>
        <v/>
      </c>
      <c r="AY129" s="58" t="str">
        <f>IF(SUM(บันทึกข้อมูล!AN129:AQ129)=0,"",SUM(บันทึกข้อมูล!AN129:AQ129))</f>
        <v/>
      </c>
      <c r="AZ129" s="58" t="str">
        <f>IF(SUM(บันทึกข้อมูล!X129:AQ129)=0,"",SUM(บันทึกข้อมูล!X129:AQ129))</f>
        <v/>
      </c>
    </row>
    <row r="130" spans="1:52" ht="15" thickBot="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9"/>
      <c r="AL130" s="59"/>
      <c r="AM130" s="59"/>
      <c r="AN130" s="59"/>
      <c r="AO130" s="59"/>
      <c r="AP130" s="59"/>
      <c r="AQ130" s="59"/>
      <c r="AR130" s="58" t="str">
        <f>IF(SUM(บันทึกข้อมูล!F130:O130)=0,"",SUM(บันทึกข้อมูล!F130:O130))</f>
        <v/>
      </c>
      <c r="AS130" s="58" t="str">
        <f>IF(SUM(บันทึกข้อมูล!P130:W130)=0,"",SUM(บันทึกข้อมูล!P130:W130))</f>
        <v/>
      </c>
      <c r="AT130" s="58" t="str">
        <f>IF(SUM(บันทึกข้อมูล!X130:AD130)=0,"",SUM(บันทึกข้อมูล!X130:AD130))</f>
        <v/>
      </c>
      <c r="AU130" s="58" t="str">
        <f>IF(SUM(บันทึกข้อมูล!AE130:AG130)=0,"",SUM(บันทึกข้อมูล!AE130:AG130))</f>
        <v/>
      </c>
      <c r="AV130" s="58" t="str">
        <f>IF(SUM(บันทึกข้อมูล!AH130:AJ130)=0,"",SUM(บันทึกข้อมูล!AH130:AJ130))</f>
        <v/>
      </c>
      <c r="AW130" s="58" t="str">
        <f>IF(SUM(บันทึกข้อมูล!AK130:AL130)=0,"",SUM(บันทึกข้อมูล!AK130:AL130))</f>
        <v/>
      </c>
      <c r="AX130" s="58" t="str">
        <f>IF(SUM(บันทึกข้อมูล!AM130:AM130)=0,"",SUM(บันทึกข้อมูล!AM130:AM130))</f>
        <v/>
      </c>
      <c r="AY130" s="58" t="str">
        <f>IF(SUM(บันทึกข้อมูล!AN130:AQ130)=0,"",SUM(บันทึกข้อมูล!AN130:AQ130))</f>
        <v/>
      </c>
      <c r="AZ130" s="58" t="str">
        <f>IF(SUM(บันทึกข้อมูล!X130:AQ130)=0,"",SUM(บันทึกข้อมูล!X130:AQ130))</f>
        <v/>
      </c>
    </row>
    <row r="131" spans="1:52" ht="15" thickBot="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9"/>
      <c r="AL131" s="59"/>
      <c r="AM131" s="59"/>
      <c r="AN131" s="59"/>
      <c r="AO131" s="59"/>
      <c r="AP131" s="59"/>
      <c r="AQ131" s="59"/>
      <c r="AR131" s="58" t="str">
        <f>IF(SUM(บันทึกข้อมูล!F131:O131)=0,"",SUM(บันทึกข้อมูล!F131:O131))</f>
        <v/>
      </c>
      <c r="AS131" s="58" t="str">
        <f>IF(SUM(บันทึกข้อมูล!P131:W131)=0,"",SUM(บันทึกข้อมูล!P131:W131))</f>
        <v/>
      </c>
      <c r="AT131" s="58" t="str">
        <f>IF(SUM(บันทึกข้อมูล!X131:AD131)=0,"",SUM(บันทึกข้อมูล!X131:AD131))</f>
        <v/>
      </c>
      <c r="AU131" s="58" t="str">
        <f>IF(SUM(บันทึกข้อมูล!AE131:AG131)=0,"",SUM(บันทึกข้อมูล!AE131:AG131))</f>
        <v/>
      </c>
      <c r="AV131" s="58" t="str">
        <f>IF(SUM(บันทึกข้อมูล!AH131:AJ131)=0,"",SUM(บันทึกข้อมูล!AH131:AJ131))</f>
        <v/>
      </c>
      <c r="AW131" s="58" t="str">
        <f>IF(SUM(บันทึกข้อมูล!AK131:AL131)=0,"",SUM(บันทึกข้อมูล!AK131:AL131))</f>
        <v/>
      </c>
      <c r="AX131" s="58" t="str">
        <f>IF(SUM(บันทึกข้อมูล!AM131:AM131)=0,"",SUM(บันทึกข้อมูล!AM131:AM131))</f>
        <v/>
      </c>
      <c r="AY131" s="58" t="str">
        <f>IF(SUM(บันทึกข้อมูล!AN131:AQ131)=0,"",SUM(บันทึกข้อมูล!AN131:AQ131))</f>
        <v/>
      </c>
      <c r="AZ131" s="58" t="str">
        <f>IF(SUM(บันทึกข้อมูล!X131:AQ131)=0,"",SUM(บันทึกข้อมูล!X131:AQ131))</f>
        <v/>
      </c>
    </row>
    <row r="132" spans="1:52" ht="15" thickBot="1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9"/>
      <c r="AL132" s="59"/>
      <c r="AM132" s="59"/>
      <c r="AN132" s="59"/>
      <c r="AO132" s="59"/>
      <c r="AP132" s="59"/>
      <c r="AQ132" s="59"/>
      <c r="AR132" s="58" t="str">
        <f>IF(SUM(บันทึกข้อมูล!F132:O132)=0,"",SUM(บันทึกข้อมูล!F132:O132))</f>
        <v/>
      </c>
      <c r="AS132" s="58" t="str">
        <f>IF(SUM(บันทึกข้อมูล!P132:W132)=0,"",SUM(บันทึกข้อมูล!P132:W132))</f>
        <v/>
      </c>
      <c r="AT132" s="58" t="str">
        <f>IF(SUM(บันทึกข้อมูล!X132:AD132)=0,"",SUM(บันทึกข้อมูล!X132:AD132))</f>
        <v/>
      </c>
      <c r="AU132" s="58" t="str">
        <f>IF(SUM(บันทึกข้อมูล!AE132:AG132)=0,"",SUM(บันทึกข้อมูล!AE132:AG132))</f>
        <v/>
      </c>
      <c r="AV132" s="58" t="str">
        <f>IF(SUM(บันทึกข้อมูล!AH132:AJ132)=0,"",SUM(บันทึกข้อมูล!AH132:AJ132))</f>
        <v/>
      </c>
      <c r="AW132" s="58" t="str">
        <f>IF(SUM(บันทึกข้อมูล!AK132:AL132)=0,"",SUM(บันทึกข้อมูล!AK132:AL132))</f>
        <v/>
      </c>
      <c r="AX132" s="58" t="str">
        <f>IF(SUM(บันทึกข้อมูล!AM132:AM132)=0,"",SUM(บันทึกข้อมูล!AM132:AM132))</f>
        <v/>
      </c>
      <c r="AY132" s="58" t="str">
        <f>IF(SUM(บันทึกข้อมูล!AN132:AQ132)=0,"",SUM(บันทึกข้อมูล!AN132:AQ132))</f>
        <v/>
      </c>
      <c r="AZ132" s="58" t="str">
        <f>IF(SUM(บันทึกข้อมูล!X132:AQ132)=0,"",SUM(บันทึกข้อมูล!X132:AQ132))</f>
        <v/>
      </c>
    </row>
    <row r="133" spans="1:52" ht="15" thickBot="1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9"/>
      <c r="AL133" s="59"/>
      <c r="AM133" s="59"/>
      <c r="AN133" s="59"/>
      <c r="AO133" s="59"/>
      <c r="AP133" s="59"/>
      <c r="AQ133" s="59"/>
      <c r="AR133" s="58" t="str">
        <f>IF(SUM(บันทึกข้อมูล!F133:O133)=0,"",SUM(บันทึกข้อมูล!F133:O133))</f>
        <v/>
      </c>
      <c r="AS133" s="58" t="str">
        <f>IF(SUM(บันทึกข้อมูล!P133:W133)=0,"",SUM(บันทึกข้อมูล!P133:W133))</f>
        <v/>
      </c>
      <c r="AT133" s="58" t="str">
        <f>IF(SUM(บันทึกข้อมูล!X133:AD133)=0,"",SUM(บันทึกข้อมูล!X133:AD133))</f>
        <v/>
      </c>
      <c r="AU133" s="58" t="str">
        <f>IF(SUM(บันทึกข้อมูล!AE133:AG133)=0,"",SUM(บันทึกข้อมูล!AE133:AG133))</f>
        <v/>
      </c>
      <c r="AV133" s="58" t="str">
        <f>IF(SUM(บันทึกข้อมูล!AH133:AJ133)=0,"",SUM(บันทึกข้อมูล!AH133:AJ133))</f>
        <v/>
      </c>
      <c r="AW133" s="58" t="str">
        <f>IF(SUM(บันทึกข้อมูล!AK133:AL133)=0,"",SUM(บันทึกข้อมูล!AK133:AL133))</f>
        <v/>
      </c>
      <c r="AX133" s="58" t="str">
        <f>IF(SUM(บันทึกข้อมูล!AM133:AM133)=0,"",SUM(บันทึกข้อมูล!AM133:AM133))</f>
        <v/>
      </c>
      <c r="AY133" s="58" t="str">
        <f>IF(SUM(บันทึกข้อมูล!AN133:AQ133)=0,"",SUM(บันทึกข้อมูล!AN133:AQ133))</f>
        <v/>
      </c>
      <c r="AZ133" s="58" t="str">
        <f>IF(SUM(บันทึกข้อมูล!X133:AQ133)=0,"",SUM(บันทึกข้อมูล!X133:AQ133))</f>
        <v/>
      </c>
    </row>
    <row r="134" spans="1:52" ht="15" thickBot="1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9"/>
      <c r="AL134" s="59"/>
      <c r="AM134" s="59"/>
      <c r="AN134" s="59"/>
      <c r="AO134" s="59"/>
      <c r="AP134" s="59"/>
      <c r="AQ134" s="59"/>
      <c r="AR134" s="58" t="str">
        <f>IF(SUM(บันทึกข้อมูล!F134:O134)=0,"",SUM(บันทึกข้อมูล!F134:O134))</f>
        <v/>
      </c>
      <c r="AS134" s="58" t="str">
        <f>IF(SUM(บันทึกข้อมูล!P134:W134)=0,"",SUM(บันทึกข้อมูล!P134:W134))</f>
        <v/>
      </c>
      <c r="AT134" s="58" t="str">
        <f>IF(SUM(บันทึกข้อมูล!X134:AD134)=0,"",SUM(บันทึกข้อมูล!X134:AD134))</f>
        <v/>
      </c>
      <c r="AU134" s="58" t="str">
        <f>IF(SUM(บันทึกข้อมูล!AE134:AG134)=0,"",SUM(บันทึกข้อมูล!AE134:AG134))</f>
        <v/>
      </c>
      <c r="AV134" s="58" t="str">
        <f>IF(SUM(บันทึกข้อมูล!AH134:AJ134)=0,"",SUM(บันทึกข้อมูล!AH134:AJ134))</f>
        <v/>
      </c>
      <c r="AW134" s="58" t="str">
        <f>IF(SUM(บันทึกข้อมูล!AK134:AL134)=0,"",SUM(บันทึกข้อมูล!AK134:AL134))</f>
        <v/>
      </c>
      <c r="AX134" s="58" t="str">
        <f>IF(SUM(บันทึกข้อมูล!AM134:AM134)=0,"",SUM(บันทึกข้อมูล!AM134:AM134))</f>
        <v/>
      </c>
      <c r="AY134" s="58" t="str">
        <f>IF(SUM(บันทึกข้อมูล!AN134:AQ134)=0,"",SUM(บันทึกข้อมูล!AN134:AQ134))</f>
        <v/>
      </c>
      <c r="AZ134" s="58" t="str">
        <f>IF(SUM(บันทึกข้อมูล!X134:AQ134)=0,"",SUM(บันทึกข้อมูล!X134:AQ134))</f>
        <v/>
      </c>
    </row>
    <row r="135" spans="1:52" ht="15" thickBot="1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9"/>
      <c r="AL135" s="59"/>
      <c r="AM135" s="59"/>
      <c r="AN135" s="59"/>
      <c r="AO135" s="59"/>
      <c r="AP135" s="59"/>
      <c r="AQ135" s="59"/>
      <c r="AR135" s="58" t="str">
        <f>IF(SUM(บันทึกข้อมูล!F135:O135)=0,"",SUM(บันทึกข้อมูล!F135:O135))</f>
        <v/>
      </c>
      <c r="AS135" s="58" t="str">
        <f>IF(SUM(บันทึกข้อมูล!P135:W135)=0,"",SUM(บันทึกข้อมูล!P135:W135))</f>
        <v/>
      </c>
      <c r="AT135" s="58" t="str">
        <f>IF(SUM(บันทึกข้อมูล!X135:AD135)=0,"",SUM(บันทึกข้อมูล!X135:AD135))</f>
        <v/>
      </c>
      <c r="AU135" s="58" t="str">
        <f>IF(SUM(บันทึกข้อมูล!AE135:AG135)=0,"",SUM(บันทึกข้อมูล!AE135:AG135))</f>
        <v/>
      </c>
      <c r="AV135" s="58" t="str">
        <f>IF(SUM(บันทึกข้อมูล!AH135:AJ135)=0,"",SUM(บันทึกข้อมูล!AH135:AJ135))</f>
        <v/>
      </c>
      <c r="AW135" s="58" t="str">
        <f>IF(SUM(บันทึกข้อมูล!AK135:AL135)=0,"",SUM(บันทึกข้อมูล!AK135:AL135))</f>
        <v/>
      </c>
      <c r="AX135" s="58" t="str">
        <f>IF(SUM(บันทึกข้อมูล!AM135:AM135)=0,"",SUM(บันทึกข้อมูล!AM135:AM135))</f>
        <v/>
      </c>
      <c r="AY135" s="58" t="str">
        <f>IF(SUM(บันทึกข้อมูล!AN135:AQ135)=0,"",SUM(บันทึกข้อมูล!AN135:AQ135))</f>
        <v/>
      </c>
      <c r="AZ135" s="58" t="str">
        <f>IF(SUM(บันทึกข้อมูล!X135:AQ135)=0,"",SUM(บันทึกข้อมูล!X135:AQ135))</f>
        <v/>
      </c>
    </row>
    <row r="136" spans="1:52" ht="15" thickBot="1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9"/>
      <c r="AL136" s="59"/>
      <c r="AM136" s="59"/>
      <c r="AN136" s="59"/>
      <c r="AO136" s="59"/>
      <c r="AP136" s="59"/>
      <c r="AQ136" s="59"/>
      <c r="AR136" s="58" t="str">
        <f>IF(SUM(บันทึกข้อมูล!F136:O136)=0,"",SUM(บันทึกข้อมูล!F136:O136))</f>
        <v/>
      </c>
      <c r="AS136" s="58" t="str">
        <f>IF(SUM(บันทึกข้อมูล!P136:W136)=0,"",SUM(บันทึกข้อมูล!P136:W136))</f>
        <v/>
      </c>
      <c r="AT136" s="58" t="str">
        <f>IF(SUM(บันทึกข้อมูล!X136:AD136)=0,"",SUM(บันทึกข้อมูล!X136:AD136))</f>
        <v/>
      </c>
      <c r="AU136" s="58" t="str">
        <f>IF(SUM(บันทึกข้อมูล!AE136:AG136)=0,"",SUM(บันทึกข้อมูล!AE136:AG136))</f>
        <v/>
      </c>
      <c r="AV136" s="58" t="str">
        <f>IF(SUM(บันทึกข้อมูล!AH136:AJ136)=0,"",SUM(บันทึกข้อมูล!AH136:AJ136))</f>
        <v/>
      </c>
      <c r="AW136" s="58" t="str">
        <f>IF(SUM(บันทึกข้อมูล!AK136:AL136)=0,"",SUM(บันทึกข้อมูล!AK136:AL136))</f>
        <v/>
      </c>
      <c r="AX136" s="58" t="str">
        <f>IF(SUM(บันทึกข้อมูล!AM136:AM136)=0,"",SUM(บันทึกข้อมูล!AM136:AM136))</f>
        <v/>
      </c>
      <c r="AY136" s="58" t="str">
        <f>IF(SUM(บันทึกข้อมูล!AN136:AQ136)=0,"",SUM(บันทึกข้อมูล!AN136:AQ136))</f>
        <v/>
      </c>
      <c r="AZ136" s="58" t="str">
        <f>IF(SUM(บันทึกข้อมูล!X136:AQ136)=0,"",SUM(บันทึกข้อมูล!X136:AQ136))</f>
        <v/>
      </c>
    </row>
    <row r="137" spans="1:52" ht="15" thickBot="1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9"/>
      <c r="AL137" s="59"/>
      <c r="AM137" s="59"/>
      <c r="AN137" s="59"/>
      <c r="AO137" s="59"/>
      <c r="AP137" s="59"/>
      <c r="AQ137" s="59"/>
      <c r="AR137" s="58" t="str">
        <f>IF(SUM(บันทึกข้อมูล!F137:O137)=0,"",SUM(บันทึกข้อมูล!F137:O137))</f>
        <v/>
      </c>
      <c r="AS137" s="58" t="str">
        <f>IF(SUM(บันทึกข้อมูล!P137:W137)=0,"",SUM(บันทึกข้อมูล!P137:W137))</f>
        <v/>
      </c>
      <c r="AT137" s="58" t="str">
        <f>IF(SUM(บันทึกข้อมูล!X137:AD137)=0,"",SUM(บันทึกข้อมูล!X137:AD137))</f>
        <v/>
      </c>
      <c r="AU137" s="58" t="str">
        <f>IF(SUM(บันทึกข้อมูล!AE137:AG137)=0,"",SUM(บันทึกข้อมูล!AE137:AG137))</f>
        <v/>
      </c>
      <c r="AV137" s="58" t="str">
        <f>IF(SUM(บันทึกข้อมูล!AH137:AJ137)=0,"",SUM(บันทึกข้อมูล!AH137:AJ137))</f>
        <v/>
      </c>
      <c r="AW137" s="58" t="str">
        <f>IF(SUM(บันทึกข้อมูล!AK137:AL137)=0,"",SUM(บันทึกข้อมูล!AK137:AL137))</f>
        <v/>
      </c>
      <c r="AX137" s="58" t="str">
        <f>IF(SUM(บันทึกข้อมูล!AM137:AM137)=0,"",SUM(บันทึกข้อมูล!AM137:AM137))</f>
        <v/>
      </c>
      <c r="AY137" s="58" t="str">
        <f>IF(SUM(บันทึกข้อมูล!AN137:AQ137)=0,"",SUM(บันทึกข้อมูล!AN137:AQ137))</f>
        <v/>
      </c>
      <c r="AZ137" s="58" t="str">
        <f>IF(SUM(บันทึกข้อมูล!X137:AQ137)=0,"",SUM(บันทึกข้อมูล!X137:AQ137))</f>
        <v/>
      </c>
    </row>
    <row r="138" spans="1:52" ht="15" thickBot="1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9"/>
      <c r="AL138" s="59"/>
      <c r="AM138" s="59"/>
      <c r="AN138" s="59"/>
      <c r="AO138" s="59"/>
      <c r="AP138" s="59"/>
      <c r="AQ138" s="59"/>
      <c r="AR138" s="58" t="str">
        <f>IF(SUM(บันทึกข้อมูล!F138:O138)=0,"",SUM(บันทึกข้อมูล!F138:O138))</f>
        <v/>
      </c>
      <c r="AS138" s="58" t="str">
        <f>IF(SUM(บันทึกข้อมูล!P138:W138)=0,"",SUM(บันทึกข้อมูล!P138:W138))</f>
        <v/>
      </c>
      <c r="AT138" s="58" t="str">
        <f>IF(SUM(บันทึกข้อมูล!X138:AD138)=0,"",SUM(บันทึกข้อมูล!X138:AD138))</f>
        <v/>
      </c>
      <c r="AU138" s="58" t="str">
        <f>IF(SUM(บันทึกข้อมูล!AE138:AG138)=0,"",SUM(บันทึกข้อมูล!AE138:AG138))</f>
        <v/>
      </c>
      <c r="AV138" s="58" t="str">
        <f>IF(SUM(บันทึกข้อมูล!AH138:AJ138)=0,"",SUM(บันทึกข้อมูล!AH138:AJ138))</f>
        <v/>
      </c>
      <c r="AW138" s="58" t="str">
        <f>IF(SUM(บันทึกข้อมูล!AK138:AL138)=0,"",SUM(บันทึกข้อมูล!AK138:AL138))</f>
        <v/>
      </c>
      <c r="AX138" s="58" t="str">
        <f>IF(SUM(บันทึกข้อมูล!AM138:AM138)=0,"",SUM(บันทึกข้อมูล!AM138:AM138))</f>
        <v/>
      </c>
      <c r="AY138" s="58" t="str">
        <f>IF(SUM(บันทึกข้อมูล!AN138:AQ138)=0,"",SUM(บันทึกข้อมูล!AN138:AQ138))</f>
        <v/>
      </c>
      <c r="AZ138" s="58" t="str">
        <f>IF(SUM(บันทึกข้อมูล!X138:AQ138)=0,"",SUM(บันทึกข้อมูล!X138:AQ138))</f>
        <v/>
      </c>
    </row>
    <row r="139" spans="1:52" ht="15" thickBot="1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9"/>
      <c r="AL139" s="59"/>
      <c r="AM139" s="59"/>
      <c r="AN139" s="59"/>
      <c r="AO139" s="59"/>
      <c r="AP139" s="59"/>
      <c r="AQ139" s="59"/>
      <c r="AR139" s="58" t="str">
        <f>IF(SUM(บันทึกข้อมูล!F139:O139)=0,"",SUM(บันทึกข้อมูล!F139:O139))</f>
        <v/>
      </c>
      <c r="AS139" s="58" t="str">
        <f>IF(SUM(บันทึกข้อมูล!P139:W139)=0,"",SUM(บันทึกข้อมูล!P139:W139))</f>
        <v/>
      </c>
      <c r="AT139" s="58" t="str">
        <f>IF(SUM(บันทึกข้อมูล!X139:AD139)=0,"",SUM(บันทึกข้อมูล!X139:AD139))</f>
        <v/>
      </c>
      <c r="AU139" s="58" t="str">
        <f>IF(SUM(บันทึกข้อมูล!AE139:AG139)=0,"",SUM(บันทึกข้อมูล!AE139:AG139))</f>
        <v/>
      </c>
      <c r="AV139" s="58" t="str">
        <f>IF(SUM(บันทึกข้อมูล!AH139:AJ139)=0,"",SUM(บันทึกข้อมูล!AH139:AJ139))</f>
        <v/>
      </c>
      <c r="AW139" s="58" t="str">
        <f>IF(SUM(บันทึกข้อมูล!AK139:AL139)=0,"",SUM(บันทึกข้อมูล!AK139:AL139))</f>
        <v/>
      </c>
      <c r="AX139" s="58" t="str">
        <f>IF(SUM(บันทึกข้อมูล!AM139:AM139)=0,"",SUM(บันทึกข้อมูล!AM139:AM139))</f>
        <v/>
      </c>
      <c r="AY139" s="58" t="str">
        <f>IF(SUM(บันทึกข้อมูล!AN139:AQ139)=0,"",SUM(บันทึกข้อมูล!AN139:AQ139))</f>
        <v/>
      </c>
      <c r="AZ139" s="58" t="str">
        <f>IF(SUM(บันทึกข้อมูล!X139:AQ139)=0,"",SUM(บันทึกข้อมูล!X139:AQ139))</f>
        <v/>
      </c>
    </row>
    <row r="140" spans="1:52" ht="15" thickBot="1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9"/>
      <c r="AL140" s="59"/>
      <c r="AM140" s="59"/>
      <c r="AN140" s="59"/>
      <c r="AO140" s="59"/>
      <c r="AP140" s="59"/>
      <c r="AQ140" s="59"/>
      <c r="AR140" s="58" t="str">
        <f>IF(SUM(บันทึกข้อมูล!F140:O140)=0,"",SUM(บันทึกข้อมูล!F140:O140))</f>
        <v/>
      </c>
      <c r="AS140" s="58" t="str">
        <f>IF(SUM(บันทึกข้อมูล!P140:W140)=0,"",SUM(บันทึกข้อมูล!P140:W140))</f>
        <v/>
      </c>
      <c r="AT140" s="58" t="str">
        <f>IF(SUM(บันทึกข้อมูล!X140:AD140)=0,"",SUM(บันทึกข้อมูล!X140:AD140))</f>
        <v/>
      </c>
      <c r="AU140" s="58" t="str">
        <f>IF(SUM(บันทึกข้อมูล!AE140:AG140)=0,"",SUM(บันทึกข้อมูล!AE140:AG140))</f>
        <v/>
      </c>
      <c r="AV140" s="58" t="str">
        <f>IF(SUM(บันทึกข้อมูล!AH140:AJ140)=0,"",SUM(บันทึกข้อมูล!AH140:AJ140))</f>
        <v/>
      </c>
      <c r="AW140" s="58" t="str">
        <f>IF(SUM(บันทึกข้อมูล!AK140:AL140)=0,"",SUM(บันทึกข้อมูล!AK140:AL140))</f>
        <v/>
      </c>
      <c r="AX140" s="58" t="str">
        <f>IF(SUM(บันทึกข้อมูล!AM140:AM140)=0,"",SUM(บันทึกข้อมูล!AM140:AM140))</f>
        <v/>
      </c>
      <c r="AY140" s="58" t="str">
        <f>IF(SUM(บันทึกข้อมูล!AN140:AQ140)=0,"",SUM(บันทึกข้อมูล!AN140:AQ140))</f>
        <v/>
      </c>
      <c r="AZ140" s="58" t="str">
        <f>IF(SUM(บันทึกข้อมูล!X140:AQ140)=0,"",SUM(บันทึกข้อมูล!X140:AQ140))</f>
        <v/>
      </c>
    </row>
    <row r="141" spans="1:52" ht="15" thickBot="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9"/>
      <c r="AL141" s="59"/>
      <c r="AM141" s="59"/>
      <c r="AN141" s="59"/>
      <c r="AO141" s="59"/>
      <c r="AP141" s="59"/>
      <c r="AQ141" s="59"/>
      <c r="AR141" s="58" t="str">
        <f>IF(SUM(บันทึกข้อมูล!F141:O141)=0,"",SUM(บันทึกข้อมูล!F141:O141))</f>
        <v/>
      </c>
      <c r="AS141" s="58" t="str">
        <f>IF(SUM(บันทึกข้อมูล!P141:W141)=0,"",SUM(บันทึกข้อมูล!P141:W141))</f>
        <v/>
      </c>
      <c r="AT141" s="58" t="str">
        <f>IF(SUM(บันทึกข้อมูล!X141:AD141)=0,"",SUM(บันทึกข้อมูล!X141:AD141))</f>
        <v/>
      </c>
      <c r="AU141" s="58" t="str">
        <f>IF(SUM(บันทึกข้อมูล!AE141:AG141)=0,"",SUM(บันทึกข้อมูล!AE141:AG141))</f>
        <v/>
      </c>
      <c r="AV141" s="58" t="str">
        <f>IF(SUM(บันทึกข้อมูล!AH141:AJ141)=0,"",SUM(บันทึกข้อมูล!AH141:AJ141))</f>
        <v/>
      </c>
      <c r="AW141" s="58" t="str">
        <f>IF(SUM(บันทึกข้อมูล!AK141:AL141)=0,"",SUM(บันทึกข้อมูล!AK141:AL141))</f>
        <v/>
      </c>
      <c r="AX141" s="58" t="str">
        <f>IF(SUM(บันทึกข้อมูล!AM141:AM141)=0,"",SUM(บันทึกข้อมูล!AM141:AM141))</f>
        <v/>
      </c>
      <c r="AY141" s="58" t="str">
        <f>IF(SUM(บันทึกข้อมูล!AN141:AQ141)=0,"",SUM(บันทึกข้อมูล!AN141:AQ141))</f>
        <v/>
      </c>
      <c r="AZ141" s="58" t="str">
        <f>IF(SUM(บันทึกข้อมูล!X141:AQ141)=0,"",SUM(บันทึกข้อมูล!X141:AQ141))</f>
        <v/>
      </c>
    </row>
    <row r="142" spans="1:52" ht="15" thickBot="1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9"/>
      <c r="AL142" s="59"/>
      <c r="AM142" s="59"/>
      <c r="AN142" s="59"/>
      <c r="AO142" s="59"/>
      <c r="AP142" s="59"/>
      <c r="AQ142" s="59"/>
      <c r="AR142" s="58" t="str">
        <f>IF(SUM(บันทึกข้อมูล!F142:O142)=0,"",SUM(บันทึกข้อมูล!F142:O142))</f>
        <v/>
      </c>
      <c r="AS142" s="58" t="str">
        <f>IF(SUM(บันทึกข้อมูล!P142:W142)=0,"",SUM(บันทึกข้อมูล!P142:W142))</f>
        <v/>
      </c>
      <c r="AT142" s="58" t="str">
        <f>IF(SUM(บันทึกข้อมูล!X142:AD142)=0,"",SUM(บันทึกข้อมูล!X142:AD142))</f>
        <v/>
      </c>
      <c r="AU142" s="58" t="str">
        <f>IF(SUM(บันทึกข้อมูล!AE142:AG142)=0,"",SUM(บันทึกข้อมูล!AE142:AG142))</f>
        <v/>
      </c>
      <c r="AV142" s="58" t="str">
        <f>IF(SUM(บันทึกข้อมูล!AH142:AJ142)=0,"",SUM(บันทึกข้อมูล!AH142:AJ142))</f>
        <v/>
      </c>
      <c r="AW142" s="58" t="str">
        <f>IF(SUM(บันทึกข้อมูล!AK142:AL142)=0,"",SUM(บันทึกข้อมูล!AK142:AL142))</f>
        <v/>
      </c>
      <c r="AX142" s="58" t="str">
        <f>IF(SUM(บันทึกข้อมูล!AM142:AM142)=0,"",SUM(บันทึกข้อมูล!AM142:AM142))</f>
        <v/>
      </c>
      <c r="AY142" s="58" t="str">
        <f>IF(SUM(บันทึกข้อมูล!AN142:AQ142)=0,"",SUM(บันทึกข้อมูล!AN142:AQ142))</f>
        <v/>
      </c>
      <c r="AZ142" s="58" t="str">
        <f>IF(SUM(บันทึกข้อมูล!X142:AQ142)=0,"",SUM(บันทึกข้อมูล!X142:AQ142))</f>
        <v/>
      </c>
    </row>
    <row r="143" spans="1:52" ht="15" thickBot="1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9"/>
      <c r="AL143" s="59"/>
      <c r="AM143" s="59"/>
      <c r="AN143" s="59"/>
      <c r="AO143" s="59"/>
      <c r="AP143" s="59"/>
      <c r="AQ143" s="59"/>
      <c r="AR143" s="58" t="str">
        <f>IF(SUM(บันทึกข้อมูล!F143:O143)=0,"",SUM(บันทึกข้อมูล!F143:O143))</f>
        <v/>
      </c>
      <c r="AS143" s="58" t="str">
        <f>IF(SUM(บันทึกข้อมูล!P143:W143)=0,"",SUM(บันทึกข้อมูล!P143:W143))</f>
        <v/>
      </c>
      <c r="AT143" s="58" t="str">
        <f>IF(SUM(บันทึกข้อมูล!X143:AD143)=0,"",SUM(บันทึกข้อมูล!X143:AD143))</f>
        <v/>
      </c>
      <c r="AU143" s="58" t="str">
        <f>IF(SUM(บันทึกข้อมูล!AE143:AG143)=0,"",SUM(บันทึกข้อมูล!AE143:AG143))</f>
        <v/>
      </c>
      <c r="AV143" s="58" t="str">
        <f>IF(SUM(บันทึกข้อมูล!AH143:AJ143)=0,"",SUM(บันทึกข้อมูล!AH143:AJ143))</f>
        <v/>
      </c>
      <c r="AW143" s="58" t="str">
        <f>IF(SUM(บันทึกข้อมูล!AK143:AL143)=0,"",SUM(บันทึกข้อมูล!AK143:AL143))</f>
        <v/>
      </c>
      <c r="AX143" s="58" t="str">
        <f>IF(SUM(บันทึกข้อมูล!AM143:AM143)=0,"",SUM(บันทึกข้อมูล!AM143:AM143))</f>
        <v/>
      </c>
      <c r="AY143" s="58" t="str">
        <f>IF(SUM(บันทึกข้อมูล!AN143:AQ143)=0,"",SUM(บันทึกข้อมูล!AN143:AQ143))</f>
        <v/>
      </c>
      <c r="AZ143" s="58" t="str">
        <f>IF(SUM(บันทึกข้อมูล!X143:AQ143)=0,"",SUM(บันทึกข้อมูล!X143:AQ143))</f>
        <v/>
      </c>
    </row>
    <row r="144" spans="1:52" ht="15" thickBot="1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9"/>
      <c r="AL144" s="59"/>
      <c r="AM144" s="59"/>
      <c r="AN144" s="59"/>
      <c r="AO144" s="59"/>
      <c r="AP144" s="59"/>
      <c r="AQ144" s="59"/>
      <c r="AR144" s="58" t="str">
        <f>IF(SUM(บันทึกข้อมูล!F144:O144)=0,"",SUM(บันทึกข้อมูล!F144:O144))</f>
        <v/>
      </c>
      <c r="AS144" s="58" t="str">
        <f>IF(SUM(บันทึกข้อมูล!P144:W144)=0,"",SUM(บันทึกข้อมูล!P144:W144))</f>
        <v/>
      </c>
      <c r="AT144" s="58" t="str">
        <f>IF(SUM(บันทึกข้อมูล!X144:AD144)=0,"",SUM(บันทึกข้อมูล!X144:AD144))</f>
        <v/>
      </c>
      <c r="AU144" s="58" t="str">
        <f>IF(SUM(บันทึกข้อมูล!AE144:AG144)=0,"",SUM(บันทึกข้อมูล!AE144:AG144))</f>
        <v/>
      </c>
      <c r="AV144" s="58" t="str">
        <f>IF(SUM(บันทึกข้อมูล!AH144:AJ144)=0,"",SUM(บันทึกข้อมูล!AH144:AJ144))</f>
        <v/>
      </c>
      <c r="AW144" s="58" t="str">
        <f>IF(SUM(บันทึกข้อมูล!AK144:AL144)=0,"",SUM(บันทึกข้อมูล!AK144:AL144))</f>
        <v/>
      </c>
      <c r="AX144" s="58" t="str">
        <f>IF(SUM(บันทึกข้อมูล!AM144:AM144)=0,"",SUM(บันทึกข้อมูล!AM144:AM144))</f>
        <v/>
      </c>
      <c r="AY144" s="58" t="str">
        <f>IF(SUM(บันทึกข้อมูล!AN144:AQ144)=0,"",SUM(บันทึกข้อมูล!AN144:AQ144))</f>
        <v/>
      </c>
      <c r="AZ144" s="58" t="str">
        <f>IF(SUM(บันทึกข้อมูล!X144:AQ144)=0,"",SUM(บันทึกข้อมูล!X144:AQ144))</f>
        <v/>
      </c>
    </row>
    <row r="145" spans="1:52" ht="15" thickBot="1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9"/>
      <c r="AL145" s="59"/>
      <c r="AM145" s="59"/>
      <c r="AN145" s="59"/>
      <c r="AO145" s="59"/>
      <c r="AP145" s="59"/>
      <c r="AQ145" s="59"/>
      <c r="AR145" s="58" t="str">
        <f>IF(SUM(บันทึกข้อมูล!F145:O145)=0,"",SUM(บันทึกข้อมูล!F145:O145))</f>
        <v/>
      </c>
      <c r="AS145" s="58" t="str">
        <f>IF(SUM(บันทึกข้อมูล!P145:W145)=0,"",SUM(บันทึกข้อมูล!P145:W145))</f>
        <v/>
      </c>
      <c r="AT145" s="58" t="str">
        <f>IF(SUM(บันทึกข้อมูล!X145:AD145)=0,"",SUM(บันทึกข้อมูล!X145:AD145))</f>
        <v/>
      </c>
      <c r="AU145" s="58" t="str">
        <f>IF(SUM(บันทึกข้อมูล!AE145:AG145)=0,"",SUM(บันทึกข้อมูล!AE145:AG145))</f>
        <v/>
      </c>
      <c r="AV145" s="58" t="str">
        <f>IF(SUM(บันทึกข้อมูล!AH145:AJ145)=0,"",SUM(บันทึกข้อมูล!AH145:AJ145))</f>
        <v/>
      </c>
      <c r="AW145" s="58" t="str">
        <f>IF(SUM(บันทึกข้อมูล!AK145:AL145)=0,"",SUM(บันทึกข้อมูล!AK145:AL145))</f>
        <v/>
      </c>
      <c r="AX145" s="58" t="str">
        <f>IF(SUM(บันทึกข้อมูล!AM145:AM145)=0,"",SUM(บันทึกข้อมูล!AM145:AM145))</f>
        <v/>
      </c>
      <c r="AY145" s="58" t="str">
        <f>IF(SUM(บันทึกข้อมูล!AN145:AQ145)=0,"",SUM(บันทึกข้อมูล!AN145:AQ145))</f>
        <v/>
      </c>
      <c r="AZ145" s="58" t="str">
        <f>IF(SUM(บันทึกข้อมูล!X145:AQ145)=0,"",SUM(บันทึกข้อมูล!X145:AQ145))</f>
        <v/>
      </c>
    </row>
    <row r="146" spans="1:52" ht="15" thickBot="1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9"/>
      <c r="AL146" s="59"/>
      <c r="AM146" s="59"/>
      <c r="AN146" s="59"/>
      <c r="AO146" s="59"/>
      <c r="AP146" s="59"/>
      <c r="AQ146" s="59"/>
      <c r="AR146" s="58" t="str">
        <f>IF(SUM(บันทึกข้อมูล!F146:O146)=0,"",SUM(บันทึกข้อมูล!F146:O146))</f>
        <v/>
      </c>
      <c r="AS146" s="58" t="str">
        <f>IF(SUM(บันทึกข้อมูล!P146:W146)=0,"",SUM(บันทึกข้อมูล!P146:W146))</f>
        <v/>
      </c>
      <c r="AT146" s="58" t="str">
        <f>IF(SUM(บันทึกข้อมูล!X146:AD146)=0,"",SUM(บันทึกข้อมูล!X146:AD146))</f>
        <v/>
      </c>
      <c r="AU146" s="58" t="str">
        <f>IF(SUM(บันทึกข้อมูล!AE146:AG146)=0,"",SUM(บันทึกข้อมูล!AE146:AG146))</f>
        <v/>
      </c>
      <c r="AV146" s="58" t="str">
        <f>IF(SUM(บันทึกข้อมูล!AH146:AJ146)=0,"",SUM(บันทึกข้อมูล!AH146:AJ146))</f>
        <v/>
      </c>
      <c r="AW146" s="58" t="str">
        <f>IF(SUM(บันทึกข้อมูล!AK146:AL146)=0,"",SUM(บันทึกข้อมูล!AK146:AL146))</f>
        <v/>
      </c>
      <c r="AX146" s="58" t="str">
        <f>IF(SUM(บันทึกข้อมูล!AM146:AM146)=0,"",SUM(บันทึกข้อมูล!AM146:AM146))</f>
        <v/>
      </c>
      <c r="AY146" s="58" t="str">
        <f>IF(SUM(บันทึกข้อมูล!AN146:AQ146)=0,"",SUM(บันทึกข้อมูล!AN146:AQ146))</f>
        <v/>
      </c>
      <c r="AZ146" s="58" t="str">
        <f>IF(SUM(บันทึกข้อมูล!X146:AQ146)=0,"",SUM(บันทึกข้อมูล!X146:AQ146))</f>
        <v/>
      </c>
    </row>
    <row r="147" spans="1:52" ht="15" thickBot="1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9"/>
      <c r="AL147" s="59"/>
      <c r="AM147" s="59"/>
      <c r="AN147" s="59"/>
      <c r="AO147" s="59"/>
      <c r="AP147" s="59"/>
      <c r="AQ147" s="59"/>
      <c r="AR147" s="58" t="str">
        <f>IF(SUM(บันทึกข้อมูล!F147:O147)=0,"",SUM(บันทึกข้อมูล!F147:O147))</f>
        <v/>
      </c>
      <c r="AS147" s="58" t="str">
        <f>IF(SUM(บันทึกข้อมูล!P147:W147)=0,"",SUM(บันทึกข้อมูล!P147:W147))</f>
        <v/>
      </c>
      <c r="AT147" s="58" t="str">
        <f>IF(SUM(บันทึกข้อมูล!X147:AD147)=0,"",SUM(บันทึกข้อมูล!X147:AD147))</f>
        <v/>
      </c>
      <c r="AU147" s="58" t="str">
        <f>IF(SUM(บันทึกข้อมูล!AE147:AG147)=0,"",SUM(บันทึกข้อมูล!AE147:AG147))</f>
        <v/>
      </c>
      <c r="AV147" s="58" t="str">
        <f>IF(SUM(บันทึกข้อมูล!AH147:AJ147)=0,"",SUM(บันทึกข้อมูล!AH147:AJ147))</f>
        <v/>
      </c>
      <c r="AW147" s="58" t="str">
        <f>IF(SUM(บันทึกข้อมูล!AK147:AL147)=0,"",SUM(บันทึกข้อมูล!AK147:AL147))</f>
        <v/>
      </c>
      <c r="AX147" s="58" t="str">
        <f>IF(SUM(บันทึกข้อมูล!AM147:AM147)=0,"",SUM(บันทึกข้อมูล!AM147:AM147))</f>
        <v/>
      </c>
      <c r="AY147" s="58" t="str">
        <f>IF(SUM(บันทึกข้อมูล!AN147:AQ147)=0,"",SUM(บันทึกข้อมูล!AN147:AQ147))</f>
        <v/>
      </c>
      <c r="AZ147" s="58" t="str">
        <f>IF(SUM(บันทึกข้อมูล!X147:AQ147)=0,"",SUM(บันทึกข้อมูล!X147:AQ147))</f>
        <v/>
      </c>
    </row>
    <row r="148" spans="1:52" ht="15" thickBot="1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9"/>
      <c r="AL148" s="59"/>
      <c r="AM148" s="59"/>
      <c r="AN148" s="59"/>
      <c r="AO148" s="59"/>
      <c r="AP148" s="59"/>
      <c r="AQ148" s="59"/>
      <c r="AR148" s="58" t="str">
        <f>IF(SUM(บันทึกข้อมูล!F148:O148)=0,"",SUM(บันทึกข้อมูล!F148:O148))</f>
        <v/>
      </c>
      <c r="AS148" s="58" t="str">
        <f>IF(SUM(บันทึกข้อมูล!P148:W148)=0,"",SUM(บันทึกข้อมูล!P148:W148))</f>
        <v/>
      </c>
      <c r="AT148" s="58" t="str">
        <f>IF(SUM(บันทึกข้อมูล!X148:AD148)=0,"",SUM(บันทึกข้อมูล!X148:AD148))</f>
        <v/>
      </c>
      <c r="AU148" s="58" t="str">
        <f>IF(SUM(บันทึกข้อมูล!AE148:AG148)=0,"",SUM(บันทึกข้อมูล!AE148:AG148))</f>
        <v/>
      </c>
      <c r="AV148" s="58" t="str">
        <f>IF(SUM(บันทึกข้อมูล!AH148:AJ148)=0,"",SUM(บันทึกข้อมูล!AH148:AJ148))</f>
        <v/>
      </c>
      <c r="AW148" s="58" t="str">
        <f>IF(SUM(บันทึกข้อมูล!AK148:AL148)=0,"",SUM(บันทึกข้อมูล!AK148:AL148))</f>
        <v/>
      </c>
      <c r="AX148" s="58" t="str">
        <f>IF(SUM(บันทึกข้อมูล!AM148:AM148)=0,"",SUM(บันทึกข้อมูล!AM148:AM148))</f>
        <v/>
      </c>
      <c r="AY148" s="58" t="str">
        <f>IF(SUM(บันทึกข้อมูล!AN148:AQ148)=0,"",SUM(บันทึกข้อมูล!AN148:AQ148))</f>
        <v/>
      </c>
      <c r="AZ148" s="58" t="str">
        <f>IF(SUM(บันทึกข้อมูล!X148:AQ148)=0,"",SUM(บันทึกข้อมูล!X148:AQ148))</f>
        <v/>
      </c>
    </row>
    <row r="149" spans="1:52" ht="15" thickBot="1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9"/>
      <c r="AL149" s="59"/>
      <c r="AM149" s="59"/>
      <c r="AN149" s="59"/>
      <c r="AO149" s="59"/>
      <c r="AP149" s="59"/>
      <c r="AQ149" s="59"/>
      <c r="AR149" s="58" t="str">
        <f>IF(SUM(บันทึกข้อมูล!F149:O149)=0,"",SUM(บันทึกข้อมูล!F149:O149))</f>
        <v/>
      </c>
      <c r="AS149" s="58" t="str">
        <f>IF(SUM(บันทึกข้อมูล!P149:W149)=0,"",SUM(บันทึกข้อมูล!P149:W149))</f>
        <v/>
      </c>
      <c r="AT149" s="58" t="str">
        <f>IF(SUM(บันทึกข้อมูล!X149:AD149)=0,"",SUM(บันทึกข้อมูล!X149:AD149))</f>
        <v/>
      </c>
      <c r="AU149" s="58" t="str">
        <f>IF(SUM(บันทึกข้อมูล!AE149:AG149)=0,"",SUM(บันทึกข้อมูล!AE149:AG149))</f>
        <v/>
      </c>
      <c r="AV149" s="58" t="str">
        <f>IF(SUM(บันทึกข้อมูล!AH149:AJ149)=0,"",SUM(บันทึกข้อมูล!AH149:AJ149))</f>
        <v/>
      </c>
      <c r="AW149" s="58" t="str">
        <f>IF(SUM(บันทึกข้อมูล!AK149:AL149)=0,"",SUM(บันทึกข้อมูล!AK149:AL149))</f>
        <v/>
      </c>
      <c r="AX149" s="58" t="str">
        <f>IF(SUM(บันทึกข้อมูล!AM149:AM149)=0,"",SUM(บันทึกข้อมูล!AM149:AM149))</f>
        <v/>
      </c>
      <c r="AY149" s="58" t="str">
        <f>IF(SUM(บันทึกข้อมูล!AN149:AQ149)=0,"",SUM(บันทึกข้อมูล!AN149:AQ149))</f>
        <v/>
      </c>
      <c r="AZ149" s="58" t="str">
        <f>IF(SUM(บันทึกข้อมูล!X149:AQ149)=0,"",SUM(บันทึกข้อมูล!X149:AQ149))</f>
        <v/>
      </c>
    </row>
    <row r="150" spans="1:52" ht="15" thickBot="1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9"/>
      <c r="AL150" s="59"/>
      <c r="AM150" s="59"/>
      <c r="AN150" s="59"/>
      <c r="AO150" s="59"/>
      <c r="AP150" s="59"/>
      <c r="AQ150" s="59"/>
      <c r="AR150" s="58" t="str">
        <f>IF(SUM(บันทึกข้อมูล!F150:O150)=0,"",SUM(บันทึกข้อมูล!F150:O150))</f>
        <v/>
      </c>
      <c r="AS150" s="58" t="str">
        <f>IF(SUM(บันทึกข้อมูล!P150:W150)=0,"",SUM(บันทึกข้อมูล!P150:W150))</f>
        <v/>
      </c>
      <c r="AT150" s="58" t="str">
        <f>IF(SUM(บันทึกข้อมูล!X150:AD150)=0,"",SUM(บันทึกข้อมูล!X150:AD150))</f>
        <v/>
      </c>
      <c r="AU150" s="58" t="str">
        <f>IF(SUM(บันทึกข้อมูล!AE150:AG150)=0,"",SUM(บันทึกข้อมูล!AE150:AG150))</f>
        <v/>
      </c>
      <c r="AV150" s="58" t="str">
        <f>IF(SUM(บันทึกข้อมูล!AH150:AJ150)=0,"",SUM(บันทึกข้อมูล!AH150:AJ150))</f>
        <v/>
      </c>
      <c r="AW150" s="58" t="str">
        <f>IF(SUM(บันทึกข้อมูล!AK150:AL150)=0,"",SUM(บันทึกข้อมูล!AK150:AL150))</f>
        <v/>
      </c>
      <c r="AX150" s="58" t="str">
        <f>IF(SUM(บันทึกข้อมูล!AM150:AM150)=0,"",SUM(บันทึกข้อมูล!AM150:AM150))</f>
        <v/>
      </c>
      <c r="AY150" s="58" t="str">
        <f>IF(SUM(บันทึกข้อมูล!AN150:AQ150)=0,"",SUM(บันทึกข้อมูล!AN150:AQ150))</f>
        <v/>
      </c>
      <c r="AZ150" s="58" t="str">
        <f>IF(SUM(บันทึกข้อมูล!X150:AQ150)=0,"",SUM(บันทึกข้อมูล!X150:AQ150))</f>
        <v/>
      </c>
    </row>
    <row r="151" spans="1:52" ht="15" thickBot="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9"/>
      <c r="AL151" s="59"/>
      <c r="AM151" s="59"/>
      <c r="AN151" s="59"/>
      <c r="AO151" s="59"/>
      <c r="AP151" s="59"/>
      <c r="AQ151" s="59"/>
      <c r="AR151" s="58" t="str">
        <f>IF(SUM(บันทึกข้อมูล!F151:O151)=0,"",SUM(บันทึกข้อมูล!F151:O151))</f>
        <v/>
      </c>
      <c r="AS151" s="58" t="str">
        <f>IF(SUM(บันทึกข้อมูล!P151:W151)=0,"",SUM(บันทึกข้อมูล!P151:W151))</f>
        <v/>
      </c>
      <c r="AT151" s="58" t="str">
        <f>IF(SUM(บันทึกข้อมูล!X151:AD151)=0,"",SUM(บันทึกข้อมูล!X151:AD151))</f>
        <v/>
      </c>
      <c r="AU151" s="58" t="str">
        <f>IF(SUM(บันทึกข้อมูล!AE151:AG151)=0,"",SUM(บันทึกข้อมูล!AE151:AG151))</f>
        <v/>
      </c>
      <c r="AV151" s="58" t="str">
        <f>IF(SUM(บันทึกข้อมูล!AH151:AJ151)=0,"",SUM(บันทึกข้อมูล!AH151:AJ151))</f>
        <v/>
      </c>
      <c r="AW151" s="58" t="str">
        <f>IF(SUM(บันทึกข้อมูล!AK151:AL151)=0,"",SUM(บันทึกข้อมูล!AK151:AL151))</f>
        <v/>
      </c>
      <c r="AX151" s="58" t="str">
        <f>IF(SUM(บันทึกข้อมูล!AM151:AM151)=0,"",SUM(บันทึกข้อมูล!AM151:AM151))</f>
        <v/>
      </c>
      <c r="AY151" s="58" t="str">
        <f>IF(SUM(บันทึกข้อมูล!AN151:AQ151)=0,"",SUM(บันทึกข้อมูล!AN151:AQ151))</f>
        <v/>
      </c>
      <c r="AZ151" s="58" t="str">
        <f>IF(SUM(บันทึกข้อมูล!X151:AQ151)=0,"",SUM(บันทึกข้อมูล!X151:AQ151))</f>
        <v/>
      </c>
    </row>
    <row r="152" spans="1:52" ht="15" thickBot="1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9"/>
      <c r="AL152" s="59"/>
      <c r="AM152" s="59"/>
      <c r="AN152" s="59"/>
      <c r="AO152" s="59"/>
      <c r="AP152" s="59"/>
      <c r="AQ152" s="59"/>
      <c r="AR152" s="58" t="str">
        <f>IF(SUM(บันทึกข้อมูล!F152:O152)=0,"",SUM(บันทึกข้อมูล!F152:O152))</f>
        <v/>
      </c>
      <c r="AS152" s="58" t="str">
        <f>IF(SUM(บันทึกข้อมูล!P152:W152)=0,"",SUM(บันทึกข้อมูล!P152:W152))</f>
        <v/>
      </c>
      <c r="AT152" s="58" t="str">
        <f>IF(SUM(บันทึกข้อมูล!X152:AD152)=0,"",SUM(บันทึกข้อมูล!X152:AD152))</f>
        <v/>
      </c>
      <c r="AU152" s="58" t="str">
        <f>IF(SUM(บันทึกข้อมูล!AE152:AG152)=0,"",SUM(บันทึกข้อมูล!AE152:AG152))</f>
        <v/>
      </c>
      <c r="AV152" s="58" t="str">
        <f>IF(SUM(บันทึกข้อมูล!AH152:AJ152)=0,"",SUM(บันทึกข้อมูล!AH152:AJ152))</f>
        <v/>
      </c>
      <c r="AW152" s="58" t="str">
        <f>IF(SUM(บันทึกข้อมูล!AK152:AL152)=0,"",SUM(บันทึกข้อมูล!AK152:AL152))</f>
        <v/>
      </c>
      <c r="AX152" s="58" t="str">
        <f>IF(SUM(บันทึกข้อมูล!AM152:AM152)=0,"",SUM(บันทึกข้อมูล!AM152:AM152))</f>
        <v/>
      </c>
      <c r="AY152" s="58" t="str">
        <f>IF(SUM(บันทึกข้อมูล!AN152:AQ152)=0,"",SUM(บันทึกข้อมูล!AN152:AQ152))</f>
        <v/>
      </c>
      <c r="AZ152" s="58" t="str">
        <f>IF(SUM(บันทึกข้อมูล!X152:AQ152)=0,"",SUM(บันทึกข้อมูล!X152:AQ152))</f>
        <v/>
      </c>
    </row>
    <row r="153" spans="1:52" ht="15" thickBot="1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9"/>
      <c r="AL153" s="59"/>
      <c r="AM153" s="59"/>
      <c r="AN153" s="59"/>
      <c r="AO153" s="59"/>
      <c r="AP153" s="59"/>
      <c r="AQ153" s="59"/>
      <c r="AR153" s="58" t="str">
        <f>IF(SUM(บันทึกข้อมูล!F153:O153)=0,"",SUM(บันทึกข้อมูล!F153:O153))</f>
        <v/>
      </c>
      <c r="AS153" s="58" t="str">
        <f>IF(SUM(บันทึกข้อมูล!P153:W153)=0,"",SUM(บันทึกข้อมูล!P153:W153))</f>
        <v/>
      </c>
      <c r="AT153" s="58" t="str">
        <f>IF(SUM(บันทึกข้อมูล!X153:AD153)=0,"",SUM(บันทึกข้อมูล!X153:AD153))</f>
        <v/>
      </c>
      <c r="AU153" s="58" t="str">
        <f>IF(SUM(บันทึกข้อมูล!AE153:AG153)=0,"",SUM(บันทึกข้อมูล!AE153:AG153))</f>
        <v/>
      </c>
      <c r="AV153" s="58" t="str">
        <f>IF(SUM(บันทึกข้อมูล!AH153:AJ153)=0,"",SUM(บันทึกข้อมูล!AH153:AJ153))</f>
        <v/>
      </c>
      <c r="AW153" s="58" t="str">
        <f>IF(SUM(บันทึกข้อมูล!AK153:AL153)=0,"",SUM(บันทึกข้อมูล!AK153:AL153))</f>
        <v/>
      </c>
      <c r="AX153" s="58" t="str">
        <f>IF(SUM(บันทึกข้อมูล!AM153:AM153)=0,"",SUM(บันทึกข้อมูล!AM153:AM153))</f>
        <v/>
      </c>
      <c r="AY153" s="58" t="str">
        <f>IF(SUM(บันทึกข้อมูล!AN153:AQ153)=0,"",SUM(บันทึกข้อมูล!AN153:AQ153))</f>
        <v/>
      </c>
      <c r="AZ153" s="58" t="str">
        <f>IF(SUM(บันทึกข้อมูล!X153:AQ153)=0,"",SUM(บันทึกข้อมูล!X153:AQ153))</f>
        <v/>
      </c>
    </row>
    <row r="154" spans="1:52" ht="15" thickBot="1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9"/>
      <c r="AL154" s="59"/>
      <c r="AM154" s="59"/>
      <c r="AN154" s="59"/>
      <c r="AO154" s="59"/>
      <c r="AP154" s="59"/>
      <c r="AQ154" s="59"/>
      <c r="AR154" s="58" t="str">
        <f>IF(SUM(บันทึกข้อมูล!F154:O154)=0,"",SUM(บันทึกข้อมูล!F154:O154))</f>
        <v/>
      </c>
      <c r="AS154" s="58" t="str">
        <f>IF(SUM(บันทึกข้อมูล!P154:W154)=0,"",SUM(บันทึกข้อมูล!P154:W154))</f>
        <v/>
      </c>
      <c r="AT154" s="58" t="str">
        <f>IF(SUM(บันทึกข้อมูล!X154:AD154)=0,"",SUM(บันทึกข้อมูล!X154:AD154))</f>
        <v/>
      </c>
      <c r="AU154" s="58" t="str">
        <f>IF(SUM(บันทึกข้อมูล!AE154:AG154)=0,"",SUM(บันทึกข้อมูล!AE154:AG154))</f>
        <v/>
      </c>
      <c r="AV154" s="58" t="str">
        <f>IF(SUM(บันทึกข้อมูล!AH154:AJ154)=0,"",SUM(บันทึกข้อมูล!AH154:AJ154))</f>
        <v/>
      </c>
      <c r="AW154" s="58" t="str">
        <f>IF(SUM(บันทึกข้อมูล!AK154:AL154)=0,"",SUM(บันทึกข้อมูล!AK154:AL154))</f>
        <v/>
      </c>
      <c r="AX154" s="58" t="str">
        <f>IF(SUM(บันทึกข้อมูล!AM154:AM154)=0,"",SUM(บันทึกข้อมูล!AM154:AM154))</f>
        <v/>
      </c>
      <c r="AY154" s="58" t="str">
        <f>IF(SUM(บันทึกข้อมูล!AN154:AQ154)=0,"",SUM(บันทึกข้อมูล!AN154:AQ154))</f>
        <v/>
      </c>
      <c r="AZ154" s="58" t="str">
        <f>IF(SUM(บันทึกข้อมูล!X154:AQ154)=0,"",SUM(บันทึกข้อมูล!X154:AQ154))</f>
        <v/>
      </c>
    </row>
    <row r="155" spans="1:52" ht="15" thickBot="1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9"/>
      <c r="AL155" s="59"/>
      <c r="AM155" s="59"/>
      <c r="AN155" s="59"/>
      <c r="AO155" s="59"/>
      <c r="AP155" s="59"/>
      <c r="AQ155" s="59"/>
      <c r="AR155" s="58" t="str">
        <f>IF(SUM(บันทึกข้อมูล!F155:O155)=0,"",SUM(บันทึกข้อมูล!F155:O155))</f>
        <v/>
      </c>
      <c r="AS155" s="58" t="str">
        <f>IF(SUM(บันทึกข้อมูล!P155:W155)=0,"",SUM(บันทึกข้อมูล!P155:W155))</f>
        <v/>
      </c>
      <c r="AT155" s="58" t="str">
        <f>IF(SUM(บันทึกข้อมูล!X155:AD155)=0,"",SUM(บันทึกข้อมูล!X155:AD155))</f>
        <v/>
      </c>
      <c r="AU155" s="58" t="str">
        <f>IF(SUM(บันทึกข้อมูล!AE155:AG155)=0,"",SUM(บันทึกข้อมูล!AE155:AG155))</f>
        <v/>
      </c>
      <c r="AV155" s="58" t="str">
        <f>IF(SUM(บันทึกข้อมูล!AH155:AJ155)=0,"",SUM(บันทึกข้อมูล!AH155:AJ155))</f>
        <v/>
      </c>
      <c r="AW155" s="58" t="str">
        <f>IF(SUM(บันทึกข้อมูล!AK155:AL155)=0,"",SUM(บันทึกข้อมูล!AK155:AL155))</f>
        <v/>
      </c>
      <c r="AX155" s="58" t="str">
        <f>IF(SUM(บันทึกข้อมูล!AM155:AM155)=0,"",SUM(บันทึกข้อมูล!AM155:AM155))</f>
        <v/>
      </c>
      <c r="AY155" s="58" t="str">
        <f>IF(SUM(บันทึกข้อมูล!AN155:AQ155)=0,"",SUM(บันทึกข้อมูล!AN155:AQ155))</f>
        <v/>
      </c>
      <c r="AZ155" s="58" t="str">
        <f>IF(SUM(บันทึกข้อมูล!X155:AQ155)=0,"",SUM(บันทึกข้อมูล!X155:AQ155))</f>
        <v/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P22"/>
  <sheetViews>
    <sheetView zoomScale="68" zoomScaleNormal="68" workbookViewId="0">
      <selection sqref="A1:XFD1048576"/>
    </sheetView>
  </sheetViews>
  <sheetFormatPr defaultRowHeight="14.5"/>
  <cols>
    <col min="1" max="1" width="1" style="27" customWidth="1"/>
    <col min="2" max="2" width="13.453125" style="27" customWidth="1"/>
    <col min="3" max="3" width="7.7265625" style="27" customWidth="1"/>
    <col min="4" max="4" width="7.6328125" style="27" customWidth="1"/>
    <col min="5" max="5" width="8.26953125" style="27" customWidth="1"/>
    <col min="6" max="6" width="8.90625" style="27" customWidth="1"/>
    <col min="7" max="7" width="8" style="27" customWidth="1"/>
    <col min="8" max="16384" width="8.7265625" style="27"/>
  </cols>
  <sheetData>
    <row r="1" spans="1:16" ht="2.5" customHeight="1"/>
    <row r="2" spans="1:16" ht="29.5" thickBot="1">
      <c r="A2" s="10"/>
      <c r="B2" s="73" t="s">
        <v>38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6" ht="3.5" customHeight="1" thickTop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">
      <c r="A4" s="10"/>
      <c r="B4" s="11" t="s">
        <v>39</v>
      </c>
      <c r="C4" s="75" t="s">
        <v>40</v>
      </c>
      <c r="D4" s="76"/>
      <c r="E4" s="75" t="s">
        <v>41</v>
      </c>
      <c r="F4" s="76"/>
      <c r="G4" s="75" t="s">
        <v>125</v>
      </c>
      <c r="H4" s="76"/>
      <c r="I4" s="75" t="s">
        <v>42</v>
      </c>
      <c r="J4" s="76"/>
      <c r="K4" s="12"/>
      <c r="L4" s="12"/>
      <c r="M4" s="12"/>
      <c r="N4" s="12"/>
    </row>
    <row r="5" spans="1:16" ht="23">
      <c r="A5" s="12"/>
      <c r="B5" s="13"/>
      <c r="C5" s="14" t="s">
        <v>43</v>
      </c>
      <c r="D5" s="14" t="s">
        <v>44</v>
      </c>
      <c r="E5" s="14" t="s">
        <v>43</v>
      </c>
      <c r="F5" s="14" t="s">
        <v>44</v>
      </c>
      <c r="G5" s="14" t="s">
        <v>43</v>
      </c>
      <c r="H5" s="14" t="s">
        <v>44</v>
      </c>
      <c r="I5" s="14" t="s">
        <v>43</v>
      </c>
      <c r="J5" s="14" t="s">
        <v>44</v>
      </c>
      <c r="K5" s="12"/>
      <c r="L5" s="12"/>
      <c r="M5" s="12"/>
      <c r="N5" s="12"/>
    </row>
    <row r="6" spans="1:16" ht="23">
      <c r="A6" s="12"/>
      <c r="B6" s="13"/>
      <c r="C6" s="16">
        <f>COUNTIF(บันทึกข้อมูล!$A$3:$A$10000,1)</f>
        <v>21</v>
      </c>
      <c r="D6" s="17">
        <f>ROUND(C6*100/I6,2)</f>
        <v>21</v>
      </c>
      <c r="E6" s="16">
        <f>COUNTIF(บันทึกข้อมูล!$A$3:$A$10000,2)</f>
        <v>77</v>
      </c>
      <c r="F6" s="17">
        <f>ROUND(E6*100/I6,2)</f>
        <v>77</v>
      </c>
      <c r="G6" s="16">
        <f>COUNTIF(บันทึกข้อมูล!$A$3:$A$10000,3)</f>
        <v>2</v>
      </c>
      <c r="H6" s="17">
        <f>ROUND(G6*100/I6,3)</f>
        <v>2</v>
      </c>
      <c r="I6" s="16">
        <f>COUNT(บันทึกข้อมูล!$A$3:$A$10000)</f>
        <v>100</v>
      </c>
      <c r="J6" s="17">
        <f>D6+F6+H6</f>
        <v>100</v>
      </c>
      <c r="K6" s="15"/>
      <c r="L6" s="15"/>
      <c r="M6" s="15"/>
      <c r="N6" s="15"/>
    </row>
    <row r="7" spans="1:16" ht="4" customHeight="1">
      <c r="A7" s="12"/>
      <c r="B7" s="18"/>
      <c r="C7" s="19"/>
      <c r="D7" s="19"/>
      <c r="E7" s="19"/>
      <c r="F7" s="19"/>
      <c r="G7" s="19"/>
      <c r="H7" s="19"/>
      <c r="I7" s="19"/>
      <c r="J7" s="15"/>
      <c r="K7" s="15"/>
      <c r="L7" s="15"/>
      <c r="M7" s="12"/>
      <c r="N7" s="12"/>
    </row>
    <row r="8" spans="1:16" ht="23">
      <c r="A8" s="10"/>
      <c r="B8" s="20" t="s">
        <v>45</v>
      </c>
      <c r="C8" s="77" t="s">
        <v>46</v>
      </c>
      <c r="D8" s="72"/>
      <c r="E8" s="77" t="s">
        <v>47</v>
      </c>
      <c r="F8" s="72"/>
      <c r="G8" s="77" t="s">
        <v>48</v>
      </c>
      <c r="H8" s="72"/>
      <c r="I8" s="77" t="s">
        <v>49</v>
      </c>
      <c r="J8" s="72"/>
      <c r="K8" s="77" t="s">
        <v>50</v>
      </c>
      <c r="L8" s="72"/>
      <c r="M8" s="78" t="s">
        <v>42</v>
      </c>
      <c r="N8" s="79"/>
    </row>
    <row r="9" spans="1:16" ht="23">
      <c r="A9" s="12"/>
      <c r="B9" s="20"/>
      <c r="C9" s="14" t="s">
        <v>43</v>
      </c>
      <c r="D9" s="14" t="s">
        <v>44</v>
      </c>
      <c r="E9" s="14" t="s">
        <v>43</v>
      </c>
      <c r="F9" s="14" t="s">
        <v>44</v>
      </c>
      <c r="G9" s="14" t="s">
        <v>43</v>
      </c>
      <c r="H9" s="14" t="s">
        <v>44</v>
      </c>
      <c r="I9" s="14" t="s">
        <v>43</v>
      </c>
      <c r="J9" s="14" t="s">
        <v>44</v>
      </c>
      <c r="K9" s="14" t="s">
        <v>43</v>
      </c>
      <c r="L9" s="14" t="s">
        <v>44</v>
      </c>
      <c r="M9" s="14" t="s">
        <v>43</v>
      </c>
      <c r="N9" s="14" t="s">
        <v>44</v>
      </c>
    </row>
    <row r="10" spans="1:16" ht="23">
      <c r="A10" s="12"/>
      <c r="B10" s="20"/>
      <c r="C10" s="21">
        <f>COUNTIF(บันทึกข้อมูล!$B$3:$B$10000,1)</f>
        <v>2</v>
      </c>
      <c r="D10" s="22">
        <f>ROUND(C10*100/M10,2)</f>
        <v>2</v>
      </c>
      <c r="E10" s="21">
        <f>COUNTIF(บันทึกข้อมูล!$B$3:$B$10000,2)</f>
        <v>6</v>
      </c>
      <c r="F10" s="22">
        <f>ROUND(E10*100/M10,2)</f>
        <v>6</v>
      </c>
      <c r="G10" s="21">
        <f>COUNTIF(บันทึกข้อมูล!$B$3:$B$10000,3)</f>
        <v>21</v>
      </c>
      <c r="H10" s="22">
        <f>ROUND(G10*100/M10,2)</f>
        <v>21</v>
      </c>
      <c r="I10" s="21">
        <f>COUNTIF(บันทึกข้อมูล!$B$3:$B$10000,4)</f>
        <v>23</v>
      </c>
      <c r="J10" s="22">
        <f>ROUND(I10*100/M10,2)</f>
        <v>23</v>
      </c>
      <c r="K10" s="21">
        <f>COUNTIF(บันทึกข้อมูล!$B$3:$B$10000,5)</f>
        <v>48</v>
      </c>
      <c r="L10" s="22">
        <f>ROUND(K10*100/M10,2)</f>
        <v>48</v>
      </c>
      <c r="M10" s="21">
        <f>COUNT(บันทึกข้อมูล!$B$3:$B$10000)</f>
        <v>100</v>
      </c>
      <c r="N10" s="22">
        <f>D10+F10+H10+J10+L10</f>
        <v>100</v>
      </c>
    </row>
    <row r="11" spans="1:16" ht="3" customHeight="1">
      <c r="A11" s="12"/>
      <c r="B11" s="23"/>
      <c r="C11" s="24"/>
      <c r="D11" s="24"/>
      <c r="E11" s="24"/>
      <c r="F11" s="24"/>
      <c r="G11" s="24"/>
      <c r="H11" s="24"/>
      <c r="I11" s="24"/>
      <c r="J11" s="12"/>
      <c r="K11" s="12"/>
      <c r="L11" s="12"/>
      <c r="M11" s="12"/>
      <c r="N11" s="12"/>
    </row>
    <row r="12" spans="1:16" ht="23">
      <c r="A12" s="10"/>
      <c r="B12" s="25" t="s">
        <v>51</v>
      </c>
      <c r="C12" s="71" t="s">
        <v>52</v>
      </c>
      <c r="D12" s="72"/>
      <c r="E12" s="71" t="s">
        <v>53</v>
      </c>
      <c r="F12" s="72"/>
      <c r="G12" s="71" t="s">
        <v>54</v>
      </c>
      <c r="H12" s="72"/>
      <c r="I12" s="71" t="s">
        <v>55</v>
      </c>
      <c r="J12" s="72"/>
      <c r="K12" s="71" t="s">
        <v>56</v>
      </c>
      <c r="L12" s="72"/>
      <c r="M12" s="71" t="s">
        <v>57</v>
      </c>
      <c r="N12" s="72"/>
      <c r="O12" s="92" t="s">
        <v>42</v>
      </c>
      <c r="P12" s="93"/>
    </row>
    <row r="13" spans="1:16" ht="23">
      <c r="A13" s="12"/>
      <c r="B13" s="25"/>
      <c r="C13" s="14" t="s">
        <v>43</v>
      </c>
      <c r="D13" s="14" t="s">
        <v>44</v>
      </c>
      <c r="E13" s="14" t="s">
        <v>43</v>
      </c>
      <c r="F13" s="14" t="s">
        <v>44</v>
      </c>
      <c r="G13" s="14" t="s">
        <v>43</v>
      </c>
      <c r="H13" s="14" t="s">
        <v>44</v>
      </c>
      <c r="I13" s="14" t="s">
        <v>43</v>
      </c>
      <c r="J13" s="14" t="s">
        <v>44</v>
      </c>
      <c r="K13" s="14" t="s">
        <v>43</v>
      </c>
      <c r="L13" s="14" t="s">
        <v>44</v>
      </c>
      <c r="M13" s="14" t="s">
        <v>43</v>
      </c>
      <c r="N13" s="14" t="s">
        <v>44</v>
      </c>
      <c r="O13" s="14" t="s">
        <v>43</v>
      </c>
      <c r="P13" s="14" t="s">
        <v>44</v>
      </c>
    </row>
    <row r="14" spans="1:16" ht="23">
      <c r="A14" s="12"/>
      <c r="B14" s="25"/>
      <c r="C14" s="21">
        <f>COUNTIF(บันทึกข้อมูล!$C$3:$C$10000,1)</f>
        <v>0</v>
      </c>
      <c r="D14" s="22">
        <f>ROUND(C14*100/O14,1)</f>
        <v>0</v>
      </c>
      <c r="E14" s="21">
        <f>COUNTIF(บันทึกข้อมูล!$C$3:$C$10000,2)</f>
        <v>18</v>
      </c>
      <c r="F14" s="22">
        <f>ROUND(E14*100/O14,2)</f>
        <v>18</v>
      </c>
      <c r="G14" s="21">
        <f>COUNTIF(บันทึกข้อมูล!$C$3:$C$10000,3)</f>
        <v>15</v>
      </c>
      <c r="H14" s="22">
        <f>ROUND(G14*100/O14,3)</f>
        <v>15</v>
      </c>
      <c r="I14" s="21">
        <f>COUNTIF(บันทึกข้อมูล!$C$3:$C$10000,4)</f>
        <v>42</v>
      </c>
      <c r="J14" s="22">
        <f>ROUND(I14*100/O14,4)</f>
        <v>42</v>
      </c>
      <c r="K14" s="21">
        <f>COUNTIF(บันทึกข้อมูล!$C$3:$C$10000,5)</f>
        <v>20</v>
      </c>
      <c r="L14" s="22">
        <f>ROUND(K14*100/O14,5)</f>
        <v>20</v>
      </c>
      <c r="M14" s="21">
        <f>COUNTIF(บันทึกข้อมูล!$C$3:$C$10000,6)</f>
        <v>5</v>
      </c>
      <c r="N14" s="22">
        <f>ROUND(M14*100/O14,6)</f>
        <v>5</v>
      </c>
      <c r="O14" s="16">
        <f>COUNT(บันทึกข้อมูล!$C$3:$C$10000)</f>
        <v>100</v>
      </c>
      <c r="P14" s="17">
        <f>D14+F14+H14+J14+L14+N14</f>
        <v>100</v>
      </c>
    </row>
    <row r="15" spans="1:16" ht="4.5" customHeight="1">
      <c r="A15" s="12"/>
      <c r="B15" s="18"/>
      <c r="C15" s="19"/>
      <c r="D15" s="19"/>
      <c r="E15" s="19"/>
      <c r="F15" s="19"/>
      <c r="G15" s="19"/>
      <c r="H15" s="19"/>
      <c r="I15" s="19"/>
      <c r="J15" s="15"/>
      <c r="K15" s="15"/>
      <c r="L15" s="15"/>
      <c r="M15" s="12"/>
      <c r="N15" s="12"/>
    </row>
    <row r="16" spans="1:16" ht="23">
      <c r="A16" s="10"/>
      <c r="B16" s="61" t="s">
        <v>120</v>
      </c>
      <c r="C16" s="89" t="s">
        <v>114</v>
      </c>
      <c r="D16" s="88"/>
      <c r="E16" s="90" t="s">
        <v>115</v>
      </c>
      <c r="F16" s="91"/>
      <c r="G16" s="87" t="s">
        <v>116</v>
      </c>
      <c r="H16" s="88"/>
      <c r="I16" s="87" t="s">
        <v>117</v>
      </c>
      <c r="J16" s="88"/>
      <c r="K16" s="87" t="s">
        <v>118</v>
      </c>
      <c r="L16" s="88"/>
      <c r="M16" s="80" t="s">
        <v>119</v>
      </c>
      <c r="N16" s="81"/>
      <c r="O16" s="82" t="s">
        <v>42</v>
      </c>
      <c r="P16" s="82"/>
    </row>
    <row r="17" spans="1:16" ht="23">
      <c r="A17" s="12"/>
      <c r="B17" s="61"/>
      <c r="C17" s="14" t="s">
        <v>43</v>
      </c>
      <c r="D17" s="14" t="s">
        <v>44</v>
      </c>
      <c r="E17" s="14" t="s">
        <v>43</v>
      </c>
      <c r="F17" s="14" t="s">
        <v>44</v>
      </c>
      <c r="G17" s="14" t="s">
        <v>43</v>
      </c>
      <c r="H17" s="14" t="s">
        <v>44</v>
      </c>
      <c r="I17" s="14" t="s">
        <v>43</v>
      </c>
      <c r="J17" s="14" t="s">
        <v>44</v>
      </c>
      <c r="K17" s="14" t="s">
        <v>43</v>
      </c>
      <c r="L17" s="14" t="s">
        <v>44</v>
      </c>
      <c r="M17" s="14" t="s">
        <v>43</v>
      </c>
      <c r="N17" s="14" t="s">
        <v>44</v>
      </c>
      <c r="O17" s="14" t="s">
        <v>43</v>
      </c>
      <c r="P17" s="14" t="s">
        <v>44</v>
      </c>
    </row>
    <row r="18" spans="1:16" ht="23">
      <c r="A18" s="12"/>
      <c r="B18" s="61"/>
      <c r="C18" s="21">
        <f>COUNTIF(บันทึกข้อมูล!$D$3:$D$10000,1)</f>
        <v>1</v>
      </c>
      <c r="D18" s="22">
        <f>ROUND(C18*100/O18,1)</f>
        <v>1</v>
      </c>
      <c r="E18" s="21">
        <f>COUNTIF(บันทึกข้อมูล!$D$3:$D$10000,2)</f>
        <v>1</v>
      </c>
      <c r="F18" s="22">
        <f>ROUND(E18*100/O18,2)</f>
        <v>1</v>
      </c>
      <c r="G18" s="21">
        <f>COUNTIF(บันทึกข้อมูล!$D$3:$D$10000,3)</f>
        <v>44</v>
      </c>
      <c r="H18" s="22">
        <f>ROUND(G18*100/O18,3)</f>
        <v>44</v>
      </c>
      <c r="I18" s="21">
        <f>COUNTIF(บันทึกข้อมูล!$D$3:$D$10000,4)</f>
        <v>13</v>
      </c>
      <c r="J18" s="22">
        <f>ROUND(I18*100/O18,4)</f>
        <v>13</v>
      </c>
      <c r="K18" s="21">
        <f>COUNTIF(บันทึกข้อมูล!$D$3:$D$10000,5)</f>
        <v>35</v>
      </c>
      <c r="L18" s="22">
        <f>ROUND(K18*100/O18,5)</f>
        <v>35</v>
      </c>
      <c r="M18" s="21">
        <f>COUNTIF(บันทึกข้อมูล!$D$3:$D$10000,6)</f>
        <v>6</v>
      </c>
      <c r="N18" s="22">
        <f>ROUND(M18*100/O18,6)</f>
        <v>6</v>
      </c>
      <c r="O18" s="16">
        <f>COUNT(บันทึกข้อมูล!$D$3:$D$10000)</f>
        <v>100</v>
      </c>
      <c r="P18" s="17">
        <f>D18+F18+H18+J18+L18+N18</f>
        <v>100</v>
      </c>
    </row>
    <row r="19" spans="1:16" ht="3.5" customHeight="1">
      <c r="A19" s="12"/>
    </row>
    <row r="20" spans="1:16" ht="23">
      <c r="A20" s="10"/>
      <c r="B20" s="62" t="s">
        <v>58</v>
      </c>
      <c r="C20" s="83" t="s">
        <v>59</v>
      </c>
      <c r="D20" s="84"/>
      <c r="E20" s="85" t="s">
        <v>60</v>
      </c>
      <c r="F20" s="86"/>
      <c r="G20" s="83" t="s">
        <v>61</v>
      </c>
      <c r="H20" s="84"/>
      <c r="I20" s="83" t="s">
        <v>42</v>
      </c>
      <c r="J20" s="84"/>
      <c r="K20" s="15"/>
      <c r="L20" s="15"/>
      <c r="M20" s="12"/>
      <c r="N20" s="12"/>
    </row>
    <row r="21" spans="1:16" ht="23">
      <c r="A21" s="10"/>
      <c r="B21" s="63"/>
      <c r="C21" s="14" t="s">
        <v>43</v>
      </c>
      <c r="D21" s="14" t="s">
        <v>44</v>
      </c>
      <c r="E21" s="14" t="s">
        <v>43</v>
      </c>
      <c r="F21" s="14" t="s">
        <v>44</v>
      </c>
      <c r="G21" s="14" t="s">
        <v>43</v>
      </c>
      <c r="H21" s="14" t="s">
        <v>44</v>
      </c>
      <c r="I21" s="14" t="s">
        <v>43</v>
      </c>
      <c r="J21" s="14" t="s">
        <v>44</v>
      </c>
      <c r="K21" s="10"/>
      <c r="L21" s="10"/>
      <c r="M21" s="10"/>
      <c r="N21" s="10"/>
    </row>
    <row r="22" spans="1:16" ht="23">
      <c r="B22" s="63"/>
      <c r="C22" s="21">
        <f>COUNTIF(บันทึกข้อมูล!$E$3:$E$10000,1)</f>
        <v>58</v>
      </c>
      <c r="D22" s="22">
        <f>ROUND(C22*100/I22,1)</f>
        <v>58</v>
      </c>
      <c r="E22" s="21">
        <f>COUNTIF(บันทึกข้อมูล!$E$3:$E$10000,2)</f>
        <v>0</v>
      </c>
      <c r="F22" s="22">
        <f>ROUND(E22*100/I22,2)</f>
        <v>0</v>
      </c>
      <c r="G22" s="21">
        <f>COUNTIF(บันทึกข้อมูล!$E$3:$E$10000,3)</f>
        <v>42</v>
      </c>
      <c r="H22" s="22">
        <f>ROUND(G22*100/I22,3)</f>
        <v>42</v>
      </c>
      <c r="I22" s="16">
        <f>COUNT(บันทึกข้อมูล!$D$3:$D$10000)</f>
        <v>100</v>
      </c>
      <c r="J22" s="17">
        <f>D22+F22+H22</f>
        <v>100</v>
      </c>
    </row>
  </sheetData>
  <sheetProtection algorithmName="SHA-512" hashValue="zZhZPCun7bnfLRCZyec17vIKWDxOzdhAZVGcBqNNQIDjq0/AcZHK+LUXmJ/9AXkcDkq7OdwdupWs9Mr7qa8DTQ==" saltValue="eMPFGRteUNIkyTANFSDpeg==" spinCount="100000" sheet="1" objects="1" scenarios="1"/>
  <mergeCells count="29">
    <mergeCell ref="O12:P12"/>
    <mergeCell ref="C12:D12"/>
    <mergeCell ref="E12:F12"/>
    <mergeCell ref="M16:N16"/>
    <mergeCell ref="O16:P16"/>
    <mergeCell ref="C20:D20"/>
    <mergeCell ref="E20:F20"/>
    <mergeCell ref="G20:H20"/>
    <mergeCell ref="I20:J20"/>
    <mergeCell ref="K16:L16"/>
    <mergeCell ref="C16:D16"/>
    <mergeCell ref="E16:F16"/>
    <mergeCell ref="G16:H16"/>
    <mergeCell ref="I16:J16"/>
    <mergeCell ref="G12:H12"/>
    <mergeCell ref="I12:J12"/>
    <mergeCell ref="B2:N2"/>
    <mergeCell ref="C4:D4"/>
    <mergeCell ref="E4:F4"/>
    <mergeCell ref="G4:H4"/>
    <mergeCell ref="C8:D8"/>
    <mergeCell ref="E8:F8"/>
    <mergeCell ref="G8:H8"/>
    <mergeCell ref="I8:J8"/>
    <mergeCell ref="K8:L8"/>
    <mergeCell ref="M8:N8"/>
    <mergeCell ref="I4:J4"/>
    <mergeCell ref="K12:L12"/>
    <mergeCell ref="M12:N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AB21"/>
  <sheetViews>
    <sheetView zoomScale="75" zoomScaleNormal="75" workbookViewId="0">
      <selection activeCell="AA18" sqref="AA18"/>
    </sheetView>
  </sheetViews>
  <sheetFormatPr defaultColWidth="8.7265625" defaultRowHeight="14.5"/>
  <cols>
    <col min="1" max="1" width="1.453125" style="27" customWidth="1"/>
    <col min="2" max="2" width="30.453125" style="27" customWidth="1"/>
    <col min="3" max="3" width="6.6328125" style="27" customWidth="1"/>
    <col min="4" max="5" width="6.08984375" style="27" customWidth="1"/>
    <col min="6" max="6" width="6.36328125" style="27" customWidth="1"/>
    <col min="7" max="13" width="7.453125" style="27" customWidth="1"/>
    <col min="14" max="14" width="9.453125" style="27" customWidth="1"/>
    <col min="15" max="15" width="0.54296875" style="27" customWidth="1"/>
    <col min="16" max="16" width="14" style="27" customWidth="1"/>
    <col min="17" max="17" width="0.6328125" style="27" customWidth="1"/>
    <col min="18" max="18" width="9.36328125" style="27" customWidth="1"/>
    <col min="19" max="25" width="8.7265625" style="27"/>
    <col min="26" max="26" width="0.81640625" style="27" customWidth="1"/>
    <col min="27" max="16384" width="8.7265625" style="27"/>
  </cols>
  <sheetData>
    <row r="1" spans="1:28" ht="3.6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8" ht="21" thickBot="1">
      <c r="A2" s="28"/>
      <c r="B2" s="110" t="s">
        <v>62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28" ht="5" customHeight="1" thickTop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8"/>
      <c r="S3" s="28"/>
      <c r="T3" s="28"/>
      <c r="U3" s="28"/>
      <c r="V3" s="28"/>
      <c r="W3" s="28"/>
      <c r="X3" s="28"/>
      <c r="Y3" s="28"/>
    </row>
    <row r="4" spans="1:28" ht="18">
      <c r="A4" s="28"/>
      <c r="B4" s="111" t="s">
        <v>63</v>
      </c>
      <c r="C4" s="96" t="s">
        <v>64</v>
      </c>
      <c r="D4" s="97"/>
      <c r="E4" s="97"/>
      <c r="F4" s="97"/>
      <c r="G4" s="97"/>
      <c r="H4" s="97"/>
      <c r="I4" s="97"/>
      <c r="J4" s="98"/>
      <c r="K4" s="98"/>
      <c r="L4" s="99"/>
      <c r="M4" s="114" t="s">
        <v>65</v>
      </c>
      <c r="N4" s="114" t="s">
        <v>66</v>
      </c>
      <c r="O4" s="28"/>
      <c r="P4" s="117" t="s">
        <v>67</v>
      </c>
      <c r="Q4" s="28"/>
      <c r="R4" s="118" t="s">
        <v>68</v>
      </c>
      <c r="S4" s="119"/>
      <c r="T4" s="119"/>
      <c r="U4" s="119"/>
      <c r="V4" s="119"/>
      <c r="W4" s="119"/>
      <c r="X4" s="119"/>
      <c r="Y4" s="120"/>
      <c r="AA4" s="121" t="s">
        <v>69</v>
      </c>
      <c r="AB4" s="122"/>
    </row>
    <row r="5" spans="1:28" ht="20.5">
      <c r="A5" s="28"/>
      <c r="B5" s="112"/>
      <c r="C5" s="100"/>
      <c r="D5" s="101"/>
      <c r="E5" s="101"/>
      <c r="F5" s="101"/>
      <c r="G5" s="101"/>
      <c r="H5" s="101"/>
      <c r="I5" s="101"/>
      <c r="J5" s="101"/>
      <c r="K5" s="101"/>
      <c r="L5" s="102"/>
      <c r="M5" s="115"/>
      <c r="N5" s="115"/>
      <c r="O5" s="30"/>
      <c r="P5" s="115"/>
      <c r="Q5" s="30"/>
      <c r="R5" s="123" t="s">
        <v>70</v>
      </c>
      <c r="S5" s="123"/>
      <c r="T5" s="124" t="s">
        <v>71</v>
      </c>
      <c r="U5" s="124"/>
      <c r="V5" s="125" t="s">
        <v>72</v>
      </c>
      <c r="W5" s="125"/>
      <c r="X5" s="126" t="s">
        <v>73</v>
      </c>
      <c r="Y5" s="126"/>
      <c r="AA5" s="94" t="s">
        <v>74</v>
      </c>
      <c r="AB5" s="95"/>
    </row>
    <row r="6" spans="1:28" ht="20.5">
      <c r="A6" s="28"/>
      <c r="B6" s="113"/>
      <c r="C6" s="103"/>
      <c r="D6" s="104"/>
      <c r="E6" s="104"/>
      <c r="F6" s="104"/>
      <c r="G6" s="104"/>
      <c r="H6" s="104"/>
      <c r="I6" s="104"/>
      <c r="J6" s="104"/>
      <c r="K6" s="104"/>
      <c r="L6" s="105"/>
      <c r="M6" s="116"/>
      <c r="N6" s="116"/>
      <c r="O6" s="30"/>
      <c r="P6" s="116"/>
      <c r="Q6" s="30"/>
      <c r="R6" s="31" t="s">
        <v>43</v>
      </c>
      <c r="S6" s="31" t="s">
        <v>44</v>
      </c>
      <c r="T6" s="31" t="s">
        <v>43</v>
      </c>
      <c r="U6" s="31" t="s">
        <v>44</v>
      </c>
      <c r="V6" s="31" t="s">
        <v>43</v>
      </c>
      <c r="W6" s="31" t="s">
        <v>44</v>
      </c>
      <c r="X6" s="31" t="s">
        <v>43</v>
      </c>
      <c r="Y6" s="31" t="s">
        <v>44</v>
      </c>
      <c r="AA6" s="31" t="s">
        <v>43</v>
      </c>
      <c r="AB6" s="31" t="s">
        <v>44</v>
      </c>
    </row>
    <row r="7" spans="1:28" ht="20.5">
      <c r="A7" s="28"/>
      <c r="B7" s="32" t="s">
        <v>75</v>
      </c>
      <c r="C7" s="33">
        <f>SUM(บันทึกข้อมูล!F$3:F$10000)/COUNT(บันทึกข้อมูล!F$3:F$10000)</f>
        <v>4.4800000000000004</v>
      </c>
      <c r="D7" s="33">
        <f>SUM(บันทึกข้อมูล!G$3:G$10000)/COUNT(บันทึกข้อมูล!G$3:G$10000)</f>
        <v>4.37</v>
      </c>
      <c r="E7" s="33">
        <f>SUM(บันทึกข้อมูล!H$3:H$10000)/COUNT(บันทึกข้อมูล!H$3:H$10000)</f>
        <v>4.47</v>
      </c>
      <c r="F7" s="33">
        <f>SUM(บันทึกข้อมูล!I$3:I$10000)/COUNT(บันทึกข้อมูล!I$3:I$10000)</f>
        <v>4.45</v>
      </c>
      <c r="G7" s="33">
        <f>SUM(บันทึกข้อมูล!J$3:J$10000)/COUNT(บันทึกข้อมูล!J$3:J$10000)</f>
        <v>3.87</v>
      </c>
      <c r="H7" s="33">
        <f>SUM(บันทึกข้อมูล!K$3:K$10000)/COUNT(บันทึกข้อมูล!K$3:K$10000)</f>
        <v>4.43</v>
      </c>
      <c r="I7" s="33">
        <f>SUM(บันทึกข้อมูล!L$3:L$10000)/COUNT(บันทึกข้อมูล!L$3:L$10000)</f>
        <v>4.25</v>
      </c>
      <c r="J7" s="33">
        <f>SUM(บันทึกข้อมูล!M$3:M$10000)/COUNT(บันทึกข้อมูล!M$3:M$10000)</f>
        <v>3.63</v>
      </c>
      <c r="K7" s="46">
        <f>SUM(บันทึกข้อมูล!N$3:N$10000)/COUNT(บันทึกข้อมูล!N$3:N$10000)</f>
        <v>4.45</v>
      </c>
      <c r="L7" s="46">
        <f>SUM(บันทึกข้อมูล!O$3:O$10000)/COUNT(บันทึกข้อมูล!O$3:O$10000)</f>
        <v>4.51</v>
      </c>
      <c r="M7" s="34">
        <f>SUM($C$7:$L$7)/10</f>
        <v>4.2910000000000004</v>
      </c>
      <c r="N7" s="35">
        <f>$M$7*100/5</f>
        <v>85.820000000000007</v>
      </c>
      <c r="O7" s="30"/>
      <c r="P7" s="36" t="str">
        <f>IF(N7&gt;=80,"ดีมาก",IF(N7&gt;=70,"ดี",IF(N7&gt;=60,"พอใช้","ไม่ดี")))</f>
        <v>ดีมาก</v>
      </c>
      <c r="Q7" s="30"/>
      <c r="R7" s="37">
        <f>COUNTIFS(บันทึกข้อมูล!AR$3:AR$10000,"&gt;=40")</f>
        <v>64</v>
      </c>
      <c r="S7" s="38">
        <f>ROUND($R7*100/COUNT(บันทึกข้อมูล!AR$3:AR$10000),2)</f>
        <v>64</v>
      </c>
      <c r="T7" s="37">
        <f>COUNTIFS(บันทึกข้อมูล!AR$3:AR$10000,"&gt;=35",บันทึกข้อมูล!AR$3:AR$10000,"&lt;=39")</f>
        <v>24</v>
      </c>
      <c r="U7" s="38">
        <f>ROUND($T7*100/COUNT(บันทึกข้อมูล!AR$3:AR$10000),2)</f>
        <v>24</v>
      </c>
      <c r="V7" s="37">
        <f>COUNTIFS(บันทึกข้อมูล!AR$3:AR$10000,"&gt;=30",บันทึกข้อมูล!AR$3:AR$10000,"&lt;=34")</f>
        <v>6</v>
      </c>
      <c r="W7" s="38">
        <f>ROUND($V7*100/COUNT(บันทึกข้อมูล!AR$3:AR$10000),2)</f>
        <v>6</v>
      </c>
      <c r="X7" s="37">
        <f>COUNTIFS(บันทึกข้อมูล!AR$3:AR$10000,"&lt;=29")</f>
        <v>6</v>
      </c>
      <c r="Y7" s="38">
        <f>ROUND($X7*100/COUNT(บันทึกข้อมูล!AR$3:AR$10000),2)</f>
        <v>6</v>
      </c>
      <c r="AA7" s="39">
        <f>SUM(R7+T7)</f>
        <v>88</v>
      </c>
      <c r="AB7" s="54">
        <f>ROUND($AA$7*100/(ข้อมูลทั่วไป!I6),2)</f>
        <v>88</v>
      </c>
    </row>
    <row r="8" spans="1:28" ht="3.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28" ht="20.5">
      <c r="A9" s="28"/>
      <c r="B9" s="32" t="s">
        <v>76</v>
      </c>
      <c r="C9" s="33">
        <f>SUM(บันทึกข้อมูล!P$3:P$10000)/COUNT(บันทึกข้อมูล!P$3:P$10000)</f>
        <v>3.95</v>
      </c>
      <c r="D9" s="33">
        <f>SUM(บันทึกข้อมูล!Q$3:Q$10000)/COUNT(บันทึกข้อมูล!Q$3:Q$10000)</f>
        <v>4.6399999999999997</v>
      </c>
      <c r="E9" s="33">
        <f>SUM(บันทึกข้อมูล!R$3:R$10000)/COUNT(บันทึกข้อมูล!R$3:R$10000)</f>
        <v>4.68</v>
      </c>
      <c r="F9" s="33">
        <f>SUM(บันทึกข้อมูล!S$3:S$10000)/COUNT(บันทึกข้อมูล!S$3:S$10000)</f>
        <v>4.6399999999999997</v>
      </c>
      <c r="G9" s="33">
        <f>SUM(บันทึกข้อมูล!T$3:T$10000)/COUNT(บันทึกข้อมูล!T$3:T$10000)</f>
        <v>4.66</v>
      </c>
      <c r="H9" s="33">
        <f>SUM(บันทึกข้อมูล!U$3:U$10000)/COUNT(บันทึกข้อมูล!U$3:U$10000)</f>
        <v>4.37</v>
      </c>
      <c r="I9" s="33">
        <f>SUM(บันทึกข้อมูล!V$3:V$10000)/COUNT(บันทึกข้อมูล!V$3:V$10000)</f>
        <v>4.21</v>
      </c>
      <c r="J9" s="33">
        <f>SUM(บันทึกข้อมูล!W$3:W$10000)/COUNT(บันทึกข้อมูล!W$3:W$10000)</f>
        <v>3.88</v>
      </c>
      <c r="K9" s="41"/>
      <c r="L9" s="41"/>
      <c r="M9" s="34">
        <f>SUM($C$9:$J$9)/8</f>
        <v>4.3787500000000001</v>
      </c>
      <c r="N9" s="35">
        <f>$M$9*100/5</f>
        <v>87.575000000000003</v>
      </c>
      <c r="O9" s="30"/>
      <c r="P9" s="36" t="str">
        <f>IF(N9&gt;=80,"ดีมาก",IF(N9&gt;=70,"ดี",IF(N9&gt;=60,"พอใช้","ไม่ดี")))</f>
        <v>ดีมาก</v>
      </c>
      <c r="Q9" s="30"/>
      <c r="R9" s="37">
        <f>COUNTIFS(บันทึกข้อมูล!AS$3:AS$10000,"&gt;=32")</f>
        <v>66</v>
      </c>
      <c r="S9" s="38">
        <f>ROUND($R9*100/COUNT(บันทึกข้อมูล!AS$3:AS$10000),2)</f>
        <v>66</v>
      </c>
      <c r="T9" s="37">
        <f>COUNTIFS(บันทึกข้อมูล!AS$3:AS$10000,"&gt;=28",บันทึกข้อมูล!AS$3:AS$10000,"&lt;=31")</f>
        <v>14</v>
      </c>
      <c r="U9" s="38">
        <f>ROUND($T9*100/COUNT(บันทึกข้อมูล!AS$3:AS$10000),2)</f>
        <v>14</v>
      </c>
      <c r="V9" s="37">
        <f>COUNTIFS(บันทึกข้อมูล!AS$3:AS$10000,"&gt;=24",บันทึกข้อมูล!AS$3:AS$10000,"&lt;=27")</f>
        <v>18</v>
      </c>
      <c r="W9" s="38">
        <f>ROUND($V9*100/COUNT(บันทึกข้อมูล!AS$3:AS$10000),2)</f>
        <v>18</v>
      </c>
      <c r="X9" s="37">
        <f>COUNTIFS(บันทึกข้อมูล!AS$3:AS$10000,"&lt;=23")</f>
        <v>2</v>
      </c>
      <c r="Y9" s="38">
        <f>ROUND($X9*100/COUNT(บันทึกข้อมูล!AS$3:AS$10000),2)</f>
        <v>2</v>
      </c>
      <c r="AA9" s="39">
        <f>SUM(R9+T9)</f>
        <v>80</v>
      </c>
      <c r="AB9" s="54">
        <f>ROUND($AA$9*100/(ข้อมูลทั่วไป!I6),2)</f>
        <v>80</v>
      </c>
    </row>
    <row r="10" spans="1:28" ht="4.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1:28" ht="18">
      <c r="A11" s="28"/>
      <c r="B11" s="40" t="s">
        <v>77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8" ht="20.5">
      <c r="A12" s="28"/>
      <c r="B12" s="42" t="s">
        <v>78</v>
      </c>
      <c r="C12" s="33">
        <f>SUM(บันทึกข้อมูล!X$3:X$10000)/COUNT(บันทึกข้อมูล!X$3:X$10000)</f>
        <v>4.3499999999999996</v>
      </c>
      <c r="D12" s="33">
        <f>SUM(บันทึกข้อมูล!Y$3:Y$10000)/COUNT(บันทึกข้อมูล!Y$3:Y$10000)</f>
        <v>4.4000000000000004</v>
      </c>
      <c r="E12" s="33">
        <f>SUM(บันทึกข้อมูล!Z$3:Z$10000)/COUNT(บันทึกข้อมูล!Z$3:Z$10000)</f>
        <v>4.47</v>
      </c>
      <c r="F12" s="33">
        <f>SUM(บันทึกข้อมูล!AA$3:AA$10000)/COUNT(บันทึกข้อมูล!AA$3:AA$10000)</f>
        <v>4.4800000000000004</v>
      </c>
      <c r="G12" s="33">
        <f>SUM(บันทึกข้อมูล!AB$3:AB$10000)/COUNT(บันทึกข้อมูล!AB$3:AB$10000)</f>
        <v>4.54</v>
      </c>
      <c r="H12" s="33">
        <f>SUM(บันทึกข้อมูล!AC$3:AC$10000)/COUNT(บันทึกข้อมูล!AC$3:AC$10000)</f>
        <v>4.33</v>
      </c>
      <c r="I12" s="33">
        <f>SUM(บันทึกข้อมูล!AD$3:AD$10000)/COUNT(บันทึกข้อมูล!AD$3:AD$10000)</f>
        <v>4.49</v>
      </c>
      <c r="J12" s="41"/>
      <c r="K12" s="41"/>
      <c r="L12" s="41"/>
      <c r="M12" s="43">
        <f>SUM($C$12:$I$12)/7</f>
        <v>4.4371428571428577</v>
      </c>
      <c r="N12" s="43">
        <f>$M$12*100/5</f>
        <v>88.742857142857162</v>
      </c>
      <c r="O12" s="30"/>
      <c r="P12" s="44" t="str">
        <f t="shared" ref="P12:P18" si="0">IF(N12&gt;=80,"ดีมาก",IF(N12&gt;=70,"ดี",IF(N12&gt;=60,"พอใช้","ไม่ดี")))</f>
        <v>ดีมาก</v>
      </c>
      <c r="Q12" s="30"/>
      <c r="R12" s="45">
        <f>COUNTIFS(บันทึกข้อมูล!AT$3:AT$10000,"&gt;=28")</f>
        <v>73</v>
      </c>
      <c r="S12" s="43">
        <f>ROUND($R12*100/COUNT(บันทึกข้อมูล!AT$3:AT$10000),2)</f>
        <v>73</v>
      </c>
      <c r="T12" s="45">
        <f>COUNTIFS(บันทึกข้อมูล!AT$3:AT$10000,"&gt;=25",บันทึกข้อมูล!AT$3:AT$10000,"&lt;=27")</f>
        <v>2</v>
      </c>
      <c r="U12" s="43">
        <f>ROUND($T12*100/COUNT(บันทึกข้อมูล!AT$3:AT$10000),2)</f>
        <v>2</v>
      </c>
      <c r="V12" s="45">
        <f>COUNTIFS(บันทึกข้อมูล!AT$3:AT$10000,"&gt;=21",บันทึกข้อมูล!AT$3:AT$10000,"&lt;=24")</f>
        <v>20</v>
      </c>
      <c r="W12" s="43">
        <f>ROUND($V12*100/COUNT(บันทึกข้อมูล!AT$3:AT$10000),2)</f>
        <v>20</v>
      </c>
      <c r="X12" s="45">
        <f>COUNTIFS(บันทึกข้อมูล!AT$3:AT$10000,"&lt;=20")</f>
        <v>5</v>
      </c>
      <c r="Y12" s="43">
        <f>ROUND($X12*100/COUNT(บันทึกข้อมูล!AT$3:AT$10000),2)</f>
        <v>5</v>
      </c>
    </row>
    <row r="13" spans="1:28" ht="20.5">
      <c r="A13" s="28"/>
      <c r="B13" s="42" t="s">
        <v>79</v>
      </c>
      <c r="C13" s="46">
        <f>SUM(บันทึกข้อมูล!AE$3:AE$10000)/COUNT(บันทึกข้อมูล!AE$3:AE$10000)</f>
        <v>4.21</v>
      </c>
      <c r="D13" s="46">
        <f>SUM(บันทึกข้อมูล!AF$3:AF$10000)/COUNT(บันทึกข้อมูล!AF$3:AF$10000)</f>
        <v>4.29</v>
      </c>
      <c r="E13" s="46">
        <f>SUM(บันทึกข้อมูล!AG$3:AG$10000)/COUNT(บันทึกข้อมูล!AG$3:AG$10000)</f>
        <v>4.0199999999999996</v>
      </c>
      <c r="F13" s="41"/>
      <c r="G13" s="41"/>
      <c r="H13" s="41"/>
      <c r="I13" s="41"/>
      <c r="J13" s="41"/>
      <c r="K13" s="41"/>
      <c r="L13" s="41"/>
      <c r="M13" s="43">
        <f>SUM($C$13:$E$13)/3</f>
        <v>4.1733333333333329</v>
      </c>
      <c r="N13" s="43">
        <f>$M$13*100/5</f>
        <v>83.466666666666669</v>
      </c>
      <c r="O13" s="30"/>
      <c r="P13" s="44" t="str">
        <f t="shared" si="0"/>
        <v>ดีมาก</v>
      </c>
      <c r="Q13" s="30"/>
      <c r="R13" s="45">
        <f>COUNTIFS(บันทึกข้อมูล!AU$3:AU$10000,"&gt;=12")</f>
        <v>68</v>
      </c>
      <c r="S13" s="43">
        <f>ROUND($R13*100/COUNT(บันทึกข้อมูล!AU$3:AU$10000),2)</f>
        <v>68</v>
      </c>
      <c r="T13" s="45">
        <f>COUNTIFS(บันทึกข้อมูล!AU$3:AU$10000,"=11",บันทึกข้อมูล!AU$3:AU$10000,"=11")</f>
        <v>3</v>
      </c>
      <c r="U13" s="43">
        <f>ROUND($T13*100/COUNT(บันทึกข้อมูล!AU$3:AU$10000),2)</f>
        <v>3</v>
      </c>
      <c r="V13" s="45">
        <f>COUNTIFS(บันทึกข้อมูล!AU$3:AU$10000,"&gt;=6",บันทึกข้อมูล!AU$3:AU$10000,"&lt;=10")</f>
        <v>29</v>
      </c>
      <c r="W13" s="43">
        <f>ROUND($V13*100/COUNT(บันทึกข้อมูล!AU$3:AU$10000),2)</f>
        <v>29</v>
      </c>
      <c r="X13" s="45">
        <f>COUNTIFS(บันทึกข้อมูล!AU$3:AU$10000,"&lt;=5")</f>
        <v>0</v>
      </c>
      <c r="Y13" s="43">
        <f>ROUND($X13*100/COUNT(บันทึกข้อมูล!AU$3:AU$10000),2)</f>
        <v>0</v>
      </c>
    </row>
    <row r="14" spans="1:28" ht="20.5">
      <c r="A14" s="28"/>
      <c r="B14" s="42" t="s">
        <v>80</v>
      </c>
      <c r="C14" s="46">
        <f>SUM(บันทึกข้อมูล!AH$3:AH$10000)/COUNT(บันทึกข้อมูล!AH$3:AH$10000)</f>
        <v>4.38</v>
      </c>
      <c r="D14" s="46">
        <f>SUM(บันทึกข้อมูล!AI$3:AI$10000)/COUNT(บันทึกข้อมูล!AI$3:AI$10000)</f>
        <v>4.4400000000000004</v>
      </c>
      <c r="E14" s="46">
        <f>SUM(บันทึกข้อมูล!AJ$3:AJ$10000)/COUNT(บันทึกข้อมูล!AJ$3:AJ$10000)</f>
        <v>4.47</v>
      </c>
      <c r="F14" s="41"/>
      <c r="G14" s="41"/>
      <c r="H14" s="41"/>
      <c r="I14" s="41"/>
      <c r="J14" s="41"/>
      <c r="K14" s="41"/>
      <c r="L14" s="41"/>
      <c r="M14" s="43">
        <f>SUM($C$14:$E$14)/3</f>
        <v>4.43</v>
      </c>
      <c r="N14" s="43">
        <f>$M$14*100/5</f>
        <v>88.6</v>
      </c>
      <c r="O14" s="30"/>
      <c r="P14" s="44" t="str">
        <f t="shared" si="0"/>
        <v>ดีมาก</v>
      </c>
      <c r="Q14" s="30"/>
      <c r="R14" s="45">
        <f>COUNTIFS(บันทึกข้อมูล!AV$3:AV$10000,"&gt;=12")</f>
        <v>79</v>
      </c>
      <c r="S14" s="43">
        <f>ROUND($R14*100/COUNT(บันทึกข้อมูล!AV$3:AV$10000),2)</f>
        <v>79</v>
      </c>
      <c r="T14" s="45">
        <f>COUNTIFS(บันทึกข้อมูล!AV$3:AV$10000,"=11",บันทึกข้อมูล!AV$3:AV$10000,"=11")</f>
        <v>5</v>
      </c>
      <c r="U14" s="43">
        <f>ROUND($T14*100/COUNT(บันทึกข้อมูล!AV$3:AV$10000),2)</f>
        <v>5</v>
      </c>
      <c r="V14" s="45">
        <f>COUNTIFS(บันทึกข้อมูล!AV$3:AV$10000,"&gt;=6",บันทึกข้อมูล!AV$3:AV$10000,"&lt;=10")</f>
        <v>15</v>
      </c>
      <c r="W14" s="43">
        <f>ROUND($V14*100/COUNT(บันทึกข้อมูล!AV$3:AV$10000),2)</f>
        <v>15</v>
      </c>
      <c r="X14" s="45">
        <f>COUNTIFS(บันทึกข้อมูล!AV$3:AV$10000,"&lt;=5")</f>
        <v>1</v>
      </c>
      <c r="Y14" s="43">
        <f>ROUND($X14*100/COUNT(บันทึกข้อมูล!AV$3:AV$10000),2)</f>
        <v>1</v>
      </c>
    </row>
    <row r="15" spans="1:28" ht="20.5">
      <c r="A15" s="28"/>
      <c r="B15" s="42" t="s">
        <v>82</v>
      </c>
      <c r="C15" s="46">
        <f>SUM(บันทึกข้อมูล!AK$3:AK$10000)/COUNT(บันทึกข้อมูล!AK$3:AK$10000)</f>
        <v>4.7699999999999996</v>
      </c>
      <c r="D15" s="46">
        <f>SUM(บันทึกข้อมูล!AL$3:AL$10000)/COUNT(บันทึกข้อมูล!AL$3:AL$10000)</f>
        <v>4.51</v>
      </c>
      <c r="E15" s="41"/>
      <c r="F15" s="41"/>
      <c r="G15" s="41"/>
      <c r="H15" s="41"/>
      <c r="I15" s="41"/>
      <c r="J15" s="41"/>
      <c r="K15" s="41"/>
      <c r="L15" s="41"/>
      <c r="M15" s="43">
        <f>SUM($C$15:$D$15)/2</f>
        <v>4.6399999999999997</v>
      </c>
      <c r="N15" s="43">
        <f>$M$15*100/5</f>
        <v>92.799999999999983</v>
      </c>
      <c r="O15" s="30"/>
      <c r="P15" s="44" t="str">
        <f t="shared" si="0"/>
        <v>ดีมาก</v>
      </c>
      <c r="Q15" s="30"/>
      <c r="R15" s="45">
        <f>COUNTIFS(บันทึกข้อมูล!AW$3:AW$10000,"&gt;=8")</f>
        <v>88</v>
      </c>
      <c r="S15" s="43">
        <f>ROUND($R15*100/COUNT(บันทึกข้อมูล!AW$3:AW$10000),2)</f>
        <v>88</v>
      </c>
      <c r="T15" s="45">
        <f>COUNTIFS(บันทึกข้อมูล!AW$3:AW$10000,"=7",บันทึกข้อมูล!AW$3:AW$10000,"=7")</f>
        <v>7</v>
      </c>
      <c r="U15" s="43">
        <f>ROUND($T15*100/COUNT(บันทึกข้อมูล!AW$3:AW$10000),2)</f>
        <v>7</v>
      </c>
      <c r="V15" s="45">
        <f>COUNTIFS(บันทึกข้อมูล!AW$3:AW$10000,"=6",บันทึกข้อมูล!AW$3:AW$10000,"=6")</f>
        <v>1</v>
      </c>
      <c r="W15" s="43">
        <f>ROUND($V15*100/COUNT(บันทึกข้อมูล!AW$3:AW$10000),2)</f>
        <v>1</v>
      </c>
      <c r="X15" s="45">
        <f>COUNTIFS(บันทึกข้อมูล!AW$3:AW$10000,"&lt;=5")</f>
        <v>4</v>
      </c>
      <c r="Y15" s="43">
        <f>ROUND($X15*100/COUNT(บันทึกข้อมูล!AW$3:AW$10000),2)</f>
        <v>4</v>
      </c>
      <c r="AA15" s="121" t="s">
        <v>81</v>
      </c>
      <c r="AB15" s="122"/>
    </row>
    <row r="16" spans="1:28" ht="20.5">
      <c r="A16" s="28"/>
      <c r="B16" s="42" t="s">
        <v>83</v>
      </c>
      <c r="C16" s="46">
        <f>SUM(บันทึกข้อมูล!AM$3:AM$10000)/COUNT(บันทึกข้อมูล!AM$3:AM$10000)</f>
        <v>4.75</v>
      </c>
      <c r="D16" s="41"/>
      <c r="E16" s="41"/>
      <c r="F16" s="41"/>
      <c r="G16" s="41"/>
      <c r="H16" s="41"/>
      <c r="I16" s="41"/>
      <c r="J16" s="41"/>
      <c r="K16" s="41"/>
      <c r="L16" s="41"/>
      <c r="M16" s="43">
        <f>SUM($C$16:$C$16)/1</f>
        <v>4.75</v>
      </c>
      <c r="N16" s="43">
        <f>$M$16*100/5</f>
        <v>95</v>
      </c>
      <c r="O16" s="30"/>
      <c r="P16" s="44" t="str">
        <f t="shared" si="0"/>
        <v>ดีมาก</v>
      </c>
      <c r="Q16" s="30"/>
      <c r="R16" s="45">
        <f>COUNTIFS(บันทึกข้อมูล!AX$3:AX$10000,"&gt;=4")</f>
        <v>93</v>
      </c>
      <c r="S16" s="43">
        <f>ROUND($R16*100/COUNT(บันทึกข้อมูล!AX$3:AX$10000),2)</f>
        <v>93</v>
      </c>
      <c r="T16" s="45">
        <f>COUNTIFS(บันทึกข้อมูล!AX$3:AX$10000,"=3.5",บันทึกข้อมูล!AX$3:AX$10000,"=3.5")</f>
        <v>0</v>
      </c>
      <c r="U16" s="43">
        <f>ROUND($T16*100/COUNT(บันทึกข้อมูล!AX$3:AX$10000),2)</f>
        <v>0</v>
      </c>
      <c r="V16" s="45">
        <f>COUNTIFS(บันทึกข้อมูล!AX$3:AX$10000,"=3",บันทึกข้อมูล!AX$3:AX$10000,"=3")</f>
        <v>5</v>
      </c>
      <c r="W16" s="43">
        <f>ROUND($V16*100/COUNT(บันทึกข้อมูล!AX$3:AX$10000),2)</f>
        <v>5</v>
      </c>
      <c r="X16" s="45">
        <f>COUNTIFS(บันทึกข้อมูล!AX$3:AX$10000,"&lt;=2")</f>
        <v>2</v>
      </c>
      <c r="Y16" s="43">
        <f>ROUND($X16*100/COUNT(บันทึกข้อมูล!AX$3:AX$10000),2)</f>
        <v>2</v>
      </c>
      <c r="AA16" s="94" t="s">
        <v>74</v>
      </c>
      <c r="AB16" s="95"/>
    </row>
    <row r="17" spans="1:28" ht="20.5">
      <c r="A17" s="28"/>
      <c r="B17" s="42" t="s">
        <v>113</v>
      </c>
      <c r="C17" s="46">
        <f>SUM(บันทึกข้อมูล!AN$3:AN$10000)/COUNT(บันทึกข้อมูล!AN$3:AN$10000)</f>
        <v>4.8099999999999996</v>
      </c>
      <c r="D17" s="46">
        <f>SUM(บันทึกข้อมูล!AO$3:AO$10000)/COUNT(บันทึกข้อมูล!AO$3:AO$10000)</f>
        <v>4.8099999999999996</v>
      </c>
      <c r="E17" s="46">
        <f>SUM(บันทึกข้อมูล!AP$3:AP$10000)/COUNT(บันทึกข้อมูล!AP$3:AP$10000)</f>
        <v>4.46</v>
      </c>
      <c r="F17" s="46">
        <f>SUM(บันทึกข้อมูล!AQ$3:AQ$10000)/COUNT(บันทึกข้อมูล!AQ$3:AQ$10000)</f>
        <v>4.6900000000000004</v>
      </c>
      <c r="G17" s="41"/>
      <c r="H17" s="41"/>
      <c r="I17" s="41"/>
      <c r="J17" s="41"/>
      <c r="K17" s="41"/>
      <c r="L17" s="41"/>
      <c r="M17" s="43">
        <f>SUM($C$17:$F$17)/4</f>
        <v>4.6924999999999999</v>
      </c>
      <c r="N17" s="43">
        <f>$M$17*100/5</f>
        <v>93.85</v>
      </c>
      <c r="O17" s="30"/>
      <c r="P17" s="44" t="str">
        <f t="shared" si="0"/>
        <v>ดีมาก</v>
      </c>
      <c r="Q17" s="30"/>
      <c r="R17" s="45">
        <f>COUNTIFS(บันทึกข้อมูล!AY$3:AY$10000,"&gt;=16")</f>
        <v>93</v>
      </c>
      <c r="S17" s="43">
        <f>ROUND($R17*100/COUNT(บันทึกข้อมูล!AY$3:AY$10000),2)</f>
        <v>93</v>
      </c>
      <c r="T17" s="45">
        <f>COUNTIFS(บันทึกข้อมูล!AY$3:AY$10000,"&gt;=14",บันทึกข้อมูล!AY$3:AY$10000,"&lt;=15")</f>
        <v>2</v>
      </c>
      <c r="U17" s="43">
        <f>ROUND($T17*100/COUNT(บันทึกข้อมูล!AY$3:AY$10000),2)</f>
        <v>2</v>
      </c>
      <c r="V17" s="45">
        <f>COUNTIFS(บันทึกข้อมูล!AY$3:AY$10000,"&gt;=12",บันทึกข้อมูล!AY$3:AY$10000,"&lt;=13")</f>
        <v>1</v>
      </c>
      <c r="W17" s="43">
        <f>ROUND($V17*100/COUNT(บันทึกข้อมูล!AY$3:AY$10000),2)</f>
        <v>1</v>
      </c>
      <c r="X17" s="45">
        <f>COUNTIFS(บันทึกข้อมูล!AY$3:AY$10000,"&lt;=11")</f>
        <v>4</v>
      </c>
      <c r="Y17" s="43">
        <f>ROUND($X17*100/COUNT(บันทึกข้อมูล!AY$3:AY$10000),2)</f>
        <v>4</v>
      </c>
      <c r="AA17" s="31" t="s">
        <v>43</v>
      </c>
      <c r="AB17" s="31" t="s">
        <v>44</v>
      </c>
    </row>
    <row r="18" spans="1:28" ht="20.5">
      <c r="A18" s="28"/>
      <c r="B18" s="106" t="s">
        <v>84</v>
      </c>
      <c r="C18" s="107"/>
      <c r="D18" s="107"/>
      <c r="E18" s="107"/>
      <c r="F18" s="107"/>
      <c r="G18" s="107"/>
      <c r="H18" s="107"/>
      <c r="I18" s="108"/>
      <c r="J18" s="108"/>
      <c r="K18" s="108"/>
      <c r="L18" s="109"/>
      <c r="M18" s="47">
        <f>SUM($M$12:$M$17)/6</f>
        <v>4.5204960317460321</v>
      </c>
      <c r="N18" s="47">
        <f>$M$18*100/5</f>
        <v>90.409920634920638</v>
      </c>
      <c r="O18" s="48"/>
      <c r="P18" s="44" t="str">
        <f t="shared" si="0"/>
        <v>ดีมาก</v>
      </c>
      <c r="Q18" s="30"/>
      <c r="R18" s="49">
        <f>COUNTIFS(บันทึกข้อมูล!AZ$3:AZ$10000,"&gt;=80")</f>
        <v>73</v>
      </c>
      <c r="S18" s="50">
        <f>ROUND($R18*100/COUNT(บันทึกข้อมูล!AZ$3:AZ$10000),2)</f>
        <v>73</v>
      </c>
      <c r="T18" s="49">
        <f>COUNTIFS(บันทึกข้อมูล!AZ$3:AZ$10000,"&gt;=70",บันทึกข้อมูล!AZ$3:AZ$10000,"&lt;=79")</f>
        <v>12</v>
      </c>
      <c r="U18" s="50">
        <f>ROUND($T18*100/COUNT(บันทึกข้อมูล!AZ$3:AZ$10000),2)</f>
        <v>12</v>
      </c>
      <c r="V18" s="49">
        <f>COUNTIFS(บันทึกข้อมูล!AZ$3:AZ$10000,"&gt;=60",บันทึกข้อมูล!AZ$3:AZ$10000,"&lt;=69")</f>
        <v>11</v>
      </c>
      <c r="W18" s="50">
        <f>ROUND($V18*100/COUNT(บันทึกข้อมูล!AZ$3:AZ$10000),2)</f>
        <v>11</v>
      </c>
      <c r="X18" s="49">
        <f>COUNTIFS(บันทึกข้อมูล!AZ$3:AZ$10000,"&lt;=59")</f>
        <v>4</v>
      </c>
      <c r="Y18" s="50">
        <f>ROUND($X18*100/COUNT(บันทึกข้อมูล!AZ$3:AZ$10000),2)</f>
        <v>4</v>
      </c>
      <c r="AA18" s="39">
        <f>SUM(R18+T18)</f>
        <v>85</v>
      </c>
      <c r="AB18" s="54">
        <f>ROUND($AA$18*100/(ข้อมูลทั่วไป!I6),2)</f>
        <v>85</v>
      </c>
    </row>
    <row r="19" spans="1:28" ht="23">
      <c r="B19" s="5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3"/>
      <c r="Q19" s="52"/>
      <c r="R19" s="52"/>
      <c r="S19" s="52"/>
      <c r="T19" s="52"/>
      <c r="U19" s="52"/>
      <c r="V19" s="52"/>
      <c r="W19" s="52"/>
      <c r="X19" s="52"/>
      <c r="Y19" s="52"/>
    </row>
    <row r="20" spans="1:28" ht="18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8" ht="18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</sheetData>
  <sheetProtection algorithmName="SHA-512" hashValue="VtEI/UhE0ydE3WOtReOG59IMOE8nbZDFIntTx3tl1+5bRUTgTB3izLXcrijE+d2vmWZFlMn716tgghK8xZYhIw==" saltValue="droEMH8YBsv4a6941s8FRw==" spinCount="100000" sheet="1" objects="1" scenarios="1"/>
  <mergeCells count="16">
    <mergeCell ref="AA16:AB16"/>
    <mergeCell ref="C4:L6"/>
    <mergeCell ref="B18:L18"/>
    <mergeCell ref="B2:Y2"/>
    <mergeCell ref="B4:B6"/>
    <mergeCell ref="M4:M6"/>
    <mergeCell ref="N4:N6"/>
    <mergeCell ref="P4:P6"/>
    <mergeCell ref="R4:Y4"/>
    <mergeCell ref="AA15:AB15"/>
    <mergeCell ref="AA4:AB4"/>
    <mergeCell ref="R5:S5"/>
    <mergeCell ref="T5:U5"/>
    <mergeCell ref="V5:W5"/>
    <mergeCell ref="X5:Y5"/>
    <mergeCell ref="AA5:AB5"/>
  </mergeCells>
  <conditionalFormatting sqref="P7 P9">
    <cfRule type="cellIs" dxfId="8" priority="5" operator="equal">
      <formula>"ไม่ดี"</formula>
    </cfRule>
    <cfRule type="cellIs" dxfId="7" priority="6" operator="equal">
      <formula>"พอใช้"</formula>
    </cfRule>
    <cfRule type="cellIs" dxfId="6" priority="7" operator="equal">
      <formula>"ดี"</formula>
    </cfRule>
    <cfRule type="cellIs" dxfId="5" priority="8" operator="equal">
      <formula>"ดีมาก"</formula>
    </cfRule>
    <cfRule type="cellIs" dxfId="4" priority="9" operator="equal">
      <formula>"ดี"</formula>
    </cfRule>
  </conditionalFormatting>
  <conditionalFormatting sqref="P12:P18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2025-06-03T02:39:16Z</dcterms:modified>
</cp:coreProperties>
</file>